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5A62DE90-B3B7-4C4D-BF9C-42D594696654}" xr6:coauthVersionLast="47" xr6:coauthVersionMax="47" xr10:uidLastSave="{00000000-0000-0000-0000-000000000000}"/>
  <workbookProtection workbookAlgorithmName="SHA-512" workbookHashValue="/mT1Sq0qeIVRh2l9WdjT/njgONTLwEa3IgGqLhphrwvkbeqMZMe20ojDaJuRbW4DznRf+vPHPdIZZ7GTqdtQGA==" workbookSaltValue="ErzD6xu3mwcq3Cbb8p9/eA==" workbookSpinCount="100000" lockStructure="1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2" l="1"/>
  <c r="M59" i="2" s="1"/>
  <c r="X48" i="2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D59" i="3"/>
  <c r="L56" i="3"/>
  <c r="L59" i="3" s="1"/>
  <c r="F51" i="3"/>
  <c r="F53" i="3" s="1"/>
  <c r="F56" i="3" s="1"/>
  <c r="F59" i="3" s="1"/>
  <c r="AA48" i="3"/>
  <c r="AA51" i="3" s="1"/>
  <c r="AA53" i="3" s="1"/>
  <c r="AA56" i="3" s="1"/>
  <c r="AA59" i="3" s="1"/>
  <c r="W48" i="3"/>
  <c r="W51" i="3" s="1"/>
  <c r="W53" i="3" s="1"/>
  <c r="W56" i="3" s="1"/>
  <c r="W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C32" i="3"/>
  <c r="C48" i="3" s="1"/>
  <c r="C51" i="3" s="1"/>
  <c r="C53" i="3" s="1"/>
  <c r="C56" i="3" s="1"/>
  <c r="C59" i="3" s="1"/>
  <c r="C56" i="4"/>
  <c r="C59" i="4" s="1"/>
  <c r="U51" i="4"/>
  <c r="U53" i="4" s="1"/>
  <c r="U56" i="4" s="1"/>
  <c r="U59" i="4" s="1"/>
  <c r="E51" i="4"/>
  <c r="E53" i="4" s="1"/>
  <c r="E56" i="4" s="1"/>
  <c r="E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E32" i="4"/>
  <c r="E48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X48" i="6"/>
  <c r="W48" i="6"/>
  <c r="W51" i="6" s="1"/>
  <c r="W53" i="6" s="1"/>
  <c r="W56" i="6" s="1"/>
  <c r="W59" i="6" s="1"/>
  <c r="AA47" i="6"/>
  <c r="Y47" i="6"/>
  <c r="X47" i="6"/>
  <c r="W47" i="6"/>
  <c r="V47" i="6"/>
  <c r="U47" i="6"/>
  <c r="U48" i="6" s="1"/>
  <c r="U51" i="6" s="1"/>
  <c r="U53" i="6" s="1"/>
  <c r="U56" i="6" s="1"/>
  <c r="U59" i="6" s="1"/>
  <c r="T47" i="6"/>
  <c r="S47" i="6"/>
  <c r="R47" i="6"/>
  <c r="Q47" i="6"/>
  <c r="P47" i="6"/>
  <c r="O47" i="6"/>
  <c r="O48" i="6" s="1"/>
  <c r="O51" i="6" s="1"/>
  <c r="O53" i="6" s="1"/>
  <c r="O56" i="6" s="1"/>
  <c r="O59" i="6" s="1"/>
  <c r="N47" i="6"/>
  <c r="M47" i="6"/>
  <c r="M48" i="6" s="1"/>
  <c r="M51" i="6" s="1"/>
  <c r="M53" i="6" s="1"/>
  <c r="M56" i="6" s="1"/>
  <c r="M59" i="6" s="1"/>
  <c r="L47" i="6"/>
  <c r="K47" i="6"/>
  <c r="J47" i="6"/>
  <c r="I47" i="6"/>
  <c r="H47" i="6"/>
  <c r="G47" i="6"/>
  <c r="F47" i="6"/>
  <c r="E47" i="6"/>
  <c r="E48" i="6" s="1"/>
  <c r="E51" i="6" s="1"/>
  <c r="E53" i="6" s="1"/>
  <c r="E56" i="6" s="1"/>
  <c r="E59" i="6" s="1"/>
  <c r="D47" i="6"/>
  <c r="C47" i="6"/>
  <c r="AA32" i="6"/>
  <c r="AA48" i="6" s="1"/>
  <c r="AA51" i="6" s="1"/>
  <c r="AA53" i="6" s="1"/>
  <c r="AA56" i="6" s="1"/>
  <c r="AA59" i="6" s="1"/>
  <c r="Z32" i="6"/>
  <c r="Y32" i="6"/>
  <c r="X32" i="6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O59" i="7"/>
  <c r="Q51" i="7"/>
  <c r="Q53" i="7" s="1"/>
  <c r="Q56" i="7" s="1"/>
  <c r="Q59" i="7" s="1"/>
  <c r="L51" i="7"/>
  <c r="L53" i="7" s="1"/>
  <c r="L56" i="7" s="1"/>
  <c r="L59" i="7" s="1"/>
  <c r="I51" i="7"/>
  <c r="I53" i="7" s="1"/>
  <c r="I56" i="7" s="1"/>
  <c r="I59" i="7" s="1"/>
  <c r="E48" i="7"/>
  <c r="E51" i="7" s="1"/>
  <c r="E53" i="7" s="1"/>
  <c r="E56" i="7" s="1"/>
  <c r="E59" i="7" s="1"/>
  <c r="AA47" i="7"/>
  <c r="AA48" i="7" s="1"/>
  <c r="AA51" i="7" s="1"/>
  <c r="AA53" i="7" s="1"/>
  <c r="AA56" i="7" s="1"/>
  <c r="AA59" i="7" s="1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X32" i="7"/>
  <c r="X48" i="7" s="1"/>
  <c r="X51" i="7" s="1"/>
  <c r="X53" i="7" s="1"/>
  <c r="X56" i="7" s="1"/>
  <c r="X59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K32" i="7"/>
  <c r="J32" i="7"/>
  <c r="J48" i="7" s="1"/>
  <c r="J51" i="7" s="1"/>
  <c r="J53" i="7" s="1"/>
  <c r="J56" i="7" s="1"/>
  <c r="J59" i="7" s="1"/>
  <c r="I32" i="7"/>
  <c r="I48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S56" i="8"/>
  <c r="S59" i="8" s="1"/>
  <c r="O53" i="8"/>
  <c r="O56" i="8" s="1"/>
  <c r="O59" i="8" s="1"/>
  <c r="P51" i="8"/>
  <c r="P53" i="8" s="1"/>
  <c r="P56" i="8" s="1"/>
  <c r="P59" i="8" s="1"/>
  <c r="Q48" i="8"/>
  <c r="Q51" i="8" s="1"/>
  <c r="Q53" i="8" s="1"/>
  <c r="Q56" i="8" s="1"/>
  <c r="Q59" i="8" s="1"/>
  <c r="I48" i="8"/>
  <c r="I51" i="8" s="1"/>
  <c r="I53" i="8" s="1"/>
  <c r="I56" i="8" s="1"/>
  <c r="I59" i="8" s="1"/>
  <c r="AA47" i="8"/>
  <c r="AA48" i="8" s="1"/>
  <c r="AA51" i="8" s="1"/>
  <c r="AA53" i="8" s="1"/>
  <c r="AA56" i="8" s="1"/>
  <c r="AA59" i="8" s="1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R32" i="8"/>
  <c r="R48" i="8" s="1"/>
  <c r="R51" i="8" s="1"/>
  <c r="R53" i="8" s="1"/>
  <c r="R56" i="8" s="1"/>
  <c r="R59" i="8" s="1"/>
  <c r="Q32" i="8"/>
  <c r="P32" i="8"/>
  <c r="P48" i="8" s="1"/>
  <c r="O32" i="8"/>
  <c r="O48" i="8" s="1"/>
  <c r="O51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D51" i="9"/>
  <c r="D53" i="9" s="1"/>
  <c r="D56" i="9" s="1"/>
  <c r="D59" i="9" s="1"/>
  <c r="U48" i="9"/>
  <c r="U51" i="9" s="1"/>
  <c r="U53" i="9" s="1"/>
  <c r="U56" i="9" s="1"/>
  <c r="U59" i="9" s="1"/>
  <c r="AA47" i="9"/>
  <c r="Y47" i="9"/>
  <c r="X47" i="9"/>
  <c r="W47" i="9"/>
  <c r="V47" i="9"/>
  <c r="U47" i="9"/>
  <c r="T47" i="9"/>
  <c r="T48" i="9" s="1"/>
  <c r="T51" i="9" s="1"/>
  <c r="T53" i="9" s="1"/>
  <c r="T56" i="9" s="1"/>
  <c r="T59" i="9" s="1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D48" i="9" s="1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U32" i="9"/>
  <c r="T32" i="9"/>
  <c r="S32" i="9"/>
  <c r="S48" i="9" s="1"/>
  <c r="S51" i="9" s="1"/>
  <c r="S53" i="9" s="1"/>
  <c r="S56" i="9" s="1"/>
  <c r="S59" i="9" s="1"/>
  <c r="R32" i="9"/>
  <c r="Q32" i="9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I32" i="9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T48" i="10"/>
  <c r="T51" i="10" s="1"/>
  <c r="T53" i="10" s="1"/>
  <c r="T56" i="10" s="1"/>
  <c r="T59" i="10" s="1"/>
  <c r="O48" i="10"/>
  <c r="O51" i="10" s="1"/>
  <c r="O53" i="10" s="1"/>
  <c r="O56" i="10" s="1"/>
  <c r="O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H56" i="11"/>
  <c r="H59" i="11" s="1"/>
  <c r="D56" i="11"/>
  <c r="D59" i="11" s="1"/>
  <c r="Y53" i="11"/>
  <c r="Y56" i="11" s="1"/>
  <c r="Y59" i="11" s="1"/>
  <c r="L53" i="11"/>
  <c r="L56" i="11" s="1"/>
  <c r="L59" i="11" s="1"/>
  <c r="V51" i="11"/>
  <c r="V53" i="11" s="1"/>
  <c r="V56" i="11" s="1"/>
  <c r="V59" i="11" s="1"/>
  <c r="J51" i="11"/>
  <c r="J53" i="11" s="1"/>
  <c r="J56" i="11" s="1"/>
  <c r="J59" i="11" s="1"/>
  <c r="AA48" i="11"/>
  <c r="AA51" i="11" s="1"/>
  <c r="AA53" i="11" s="1"/>
  <c r="AA56" i="11" s="1"/>
  <c r="AA59" i="11" s="1"/>
  <c r="S48" i="11"/>
  <c r="S51" i="11" s="1"/>
  <c r="S53" i="11" s="1"/>
  <c r="S56" i="11" s="1"/>
  <c r="S59" i="11" s="1"/>
  <c r="J48" i="11"/>
  <c r="E48" i="11"/>
  <c r="E51" i="11" s="1"/>
  <c r="E53" i="11" s="1"/>
  <c r="E56" i="11" s="1"/>
  <c r="E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X32" i="11"/>
  <c r="W32" i="11"/>
  <c r="W48" i="11" s="1"/>
  <c r="W51" i="11" s="1"/>
  <c r="W53" i="11" s="1"/>
  <c r="W56" i="11" s="1"/>
  <c r="W59" i="11" s="1"/>
  <c r="V32" i="11"/>
  <c r="V48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C32" i="11"/>
  <c r="X53" i="12"/>
  <c r="X56" i="12" s="1"/>
  <c r="S48" i="12"/>
  <c r="S51" i="12" s="1"/>
  <c r="S53" i="12" s="1"/>
  <c r="S56" i="12" s="1"/>
  <c r="S59" i="12" s="1"/>
  <c r="R48" i="12"/>
  <c r="R51" i="12" s="1"/>
  <c r="R53" i="12" s="1"/>
  <c r="R56" i="12" s="1"/>
  <c r="R59" i="12" s="1"/>
  <c r="H48" i="12"/>
  <c r="H51" i="12" s="1"/>
  <c r="H53" i="12" s="1"/>
  <c r="H56" i="12" s="1"/>
  <c r="H59" i="12" s="1"/>
  <c r="AA47" i="12"/>
  <c r="Y47" i="12"/>
  <c r="X47" i="12"/>
  <c r="X48" i="12" s="1"/>
  <c r="X51" i="12" s="1"/>
  <c r="W47" i="12"/>
  <c r="V47" i="12"/>
  <c r="U47" i="12"/>
  <c r="T47" i="12"/>
  <c r="S47" i="12"/>
  <c r="R47" i="12"/>
  <c r="Q47" i="12"/>
  <c r="P47" i="12"/>
  <c r="O47" i="12"/>
  <c r="N47" i="12"/>
  <c r="N48" i="12" s="1"/>
  <c r="N51" i="12" s="1"/>
  <c r="N53" i="12" s="1"/>
  <c r="N56" i="12" s="1"/>
  <c r="N59" i="12" s="1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Z32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T48" i="13"/>
  <c r="T51" i="13" s="1"/>
  <c r="T53" i="13" s="1"/>
  <c r="T56" i="13" s="1"/>
  <c r="T59" i="13" s="1"/>
  <c r="L48" i="13"/>
  <c r="L51" i="13" s="1"/>
  <c r="L53" i="13" s="1"/>
  <c r="L56" i="13" s="1"/>
  <c r="L59" i="13" s="1"/>
  <c r="AA47" i="13"/>
  <c r="Y47" i="13"/>
  <c r="X47" i="13"/>
  <c r="W47" i="13"/>
  <c r="W48" i="13" s="1"/>
  <c r="W51" i="13" s="1"/>
  <c r="W53" i="13" s="1"/>
  <c r="W56" i="13" s="1"/>
  <c r="W59" i="13" s="1"/>
  <c r="V47" i="13"/>
  <c r="U47" i="13"/>
  <c r="T47" i="13"/>
  <c r="S47" i="13"/>
  <c r="R47" i="13"/>
  <c r="Q47" i="13"/>
  <c r="P47" i="13"/>
  <c r="O47" i="13"/>
  <c r="O48" i="13" s="1"/>
  <c r="O51" i="13" s="1"/>
  <c r="O53" i="13" s="1"/>
  <c r="O56" i="13" s="1"/>
  <c r="O59" i="13" s="1"/>
  <c r="N47" i="13"/>
  <c r="M47" i="13"/>
  <c r="L47" i="13"/>
  <c r="K47" i="13"/>
  <c r="J47" i="13"/>
  <c r="I47" i="13"/>
  <c r="H47" i="13"/>
  <c r="G47" i="13"/>
  <c r="G48" i="13" s="1"/>
  <c r="G51" i="13" s="1"/>
  <c r="G53" i="13" s="1"/>
  <c r="G56" i="13" s="1"/>
  <c r="G59" i="13" s="1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T32" i="13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L32" i="13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R56" i="14"/>
  <c r="R59" i="14" s="1"/>
  <c r="V51" i="14"/>
  <c r="V53" i="14" s="1"/>
  <c r="V56" i="14" s="1"/>
  <c r="V59" i="14" s="1"/>
  <c r="AA48" i="14"/>
  <c r="AA51" i="14" s="1"/>
  <c r="AA53" i="14" s="1"/>
  <c r="AA56" i="14" s="1"/>
  <c r="AA59" i="14" s="1"/>
  <c r="W48" i="14"/>
  <c r="W51" i="14" s="1"/>
  <c r="W53" i="14" s="1"/>
  <c r="W56" i="14" s="1"/>
  <c r="W59" i="14" s="1"/>
  <c r="V48" i="14"/>
  <c r="G48" i="14"/>
  <c r="G51" i="14" s="1"/>
  <c r="G53" i="14" s="1"/>
  <c r="G56" i="14" s="1"/>
  <c r="G59" i="14" s="1"/>
  <c r="F48" i="14"/>
  <c r="F51" i="14" s="1"/>
  <c r="F53" i="14" s="1"/>
  <c r="F56" i="14" s="1"/>
  <c r="F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P53" i="15"/>
  <c r="P56" i="15" s="1"/>
  <c r="P59" i="15" s="1"/>
  <c r="V48" i="15"/>
  <c r="V51" i="15" s="1"/>
  <c r="V53" i="15" s="1"/>
  <c r="V56" i="15" s="1"/>
  <c r="V59" i="15" s="1"/>
  <c r="U48" i="15"/>
  <c r="U51" i="15" s="1"/>
  <c r="U53" i="15" s="1"/>
  <c r="U56" i="15" s="1"/>
  <c r="U59" i="15" s="1"/>
  <c r="F48" i="15"/>
  <c r="F51" i="15" s="1"/>
  <c r="F53" i="15" s="1"/>
  <c r="F56" i="15" s="1"/>
  <c r="F59" i="15" s="1"/>
  <c r="D48" i="15"/>
  <c r="D51" i="15" s="1"/>
  <c r="D53" i="15" s="1"/>
  <c r="D56" i="15" s="1"/>
  <c r="D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O59" i="16"/>
  <c r="H56" i="16"/>
  <c r="H59" i="16" s="1"/>
  <c r="Q53" i="16"/>
  <c r="Q56" i="16" s="1"/>
  <c r="Q59" i="16" s="1"/>
  <c r="I53" i="16"/>
  <c r="I56" i="16" s="1"/>
  <c r="I59" i="16" s="1"/>
  <c r="K48" i="16"/>
  <c r="K51" i="16" s="1"/>
  <c r="K53" i="16" s="1"/>
  <c r="K56" i="16" s="1"/>
  <c r="K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L48" i="16" s="1"/>
  <c r="L51" i="16" s="1"/>
  <c r="L53" i="16" s="1"/>
  <c r="L56" i="16" s="1"/>
  <c r="L59" i="16" s="1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J48" i="16" s="1"/>
  <c r="J51" i="16" s="1"/>
  <c r="J53" i="16" s="1"/>
  <c r="J56" i="16" s="1"/>
  <c r="J59" i="16" s="1"/>
  <c r="I32" i="16"/>
  <c r="I48" i="16" s="1"/>
  <c r="I51" i="16" s="1"/>
  <c r="H32" i="16"/>
  <c r="H48" i="16" s="1"/>
  <c r="H51" i="16" s="1"/>
  <c r="H53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O59" i="17"/>
  <c r="O56" i="17"/>
  <c r="G56" i="17"/>
  <c r="G59" i="17" s="1"/>
  <c r="M48" i="17"/>
  <c r="M51" i="17" s="1"/>
  <c r="M53" i="17" s="1"/>
  <c r="M56" i="17" s="1"/>
  <c r="M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M59" i="18"/>
  <c r="V56" i="18"/>
  <c r="V59" i="18" s="1"/>
  <c r="F56" i="18"/>
  <c r="F59" i="18" s="1"/>
  <c r="AA48" i="18"/>
  <c r="AA51" i="18" s="1"/>
  <c r="AA53" i="18" s="1"/>
  <c r="AA56" i="18" s="1"/>
  <c r="AA59" i="18" s="1"/>
  <c r="T48" i="18"/>
  <c r="T51" i="18" s="1"/>
  <c r="T53" i="18" s="1"/>
  <c r="T56" i="18" s="1"/>
  <c r="T59" i="18" s="1"/>
  <c r="L48" i="18"/>
  <c r="L51" i="18" s="1"/>
  <c r="L53" i="18" s="1"/>
  <c r="L56" i="18" s="1"/>
  <c r="L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V32" i="18"/>
  <c r="V48" i="18" s="1"/>
  <c r="V51" i="18" s="1"/>
  <c r="V53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Q48" i="19"/>
  <c r="Q51" i="19" s="1"/>
  <c r="Q53" i="19" s="1"/>
  <c r="Q56" i="19" s="1"/>
  <c r="Q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P48" i="20"/>
  <c r="P51" i="20" s="1"/>
  <c r="P53" i="20" s="1"/>
  <c r="P56" i="20" s="1"/>
  <c r="P59" i="20" s="1"/>
  <c r="H48" i="20"/>
  <c r="H51" i="20" s="1"/>
  <c r="H53" i="20" s="1"/>
  <c r="H56" i="20" s="1"/>
  <c r="H59" i="20" s="1"/>
  <c r="AA47" i="20"/>
  <c r="Y47" i="20"/>
  <c r="X47" i="20"/>
  <c r="X48" i="20" s="1"/>
  <c r="X51" i="20" s="1"/>
  <c r="W47" i="20"/>
  <c r="V47" i="20"/>
  <c r="V48" i="20" s="1"/>
  <c r="V51" i="20" s="1"/>
  <c r="V53" i="20" s="1"/>
  <c r="V56" i="20" s="1"/>
  <c r="V59" i="20" s="1"/>
  <c r="U47" i="20"/>
  <c r="T47" i="20"/>
  <c r="S47" i="20"/>
  <c r="R47" i="20"/>
  <c r="Q47" i="20"/>
  <c r="P47" i="20"/>
  <c r="O47" i="20"/>
  <c r="N47" i="20"/>
  <c r="N48" i="20" s="1"/>
  <c r="N51" i="20" s="1"/>
  <c r="N53" i="20" s="1"/>
  <c r="N56" i="20" s="1"/>
  <c r="N59" i="20" s="1"/>
  <c r="M47" i="20"/>
  <c r="L47" i="20"/>
  <c r="K47" i="20"/>
  <c r="J47" i="20"/>
  <c r="I47" i="20"/>
  <c r="H47" i="20"/>
  <c r="G47" i="20"/>
  <c r="F47" i="20"/>
  <c r="F48" i="20" s="1"/>
  <c r="F51" i="20" s="1"/>
  <c r="F53" i="20" s="1"/>
  <c r="F56" i="20" s="1"/>
  <c r="F59" i="20" s="1"/>
  <c r="E47" i="20"/>
  <c r="D47" i="20"/>
  <c r="C47" i="20"/>
  <c r="AA32" i="20"/>
  <c r="AA48" i="20" s="1"/>
  <c r="AA51" i="20" s="1"/>
  <c r="AA53" i="20" s="1"/>
  <c r="AA56" i="20" s="1"/>
  <c r="AA59" i="20" s="1"/>
  <c r="Y32" i="20"/>
  <c r="Z32" i="20" s="1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L48" i="1"/>
  <c r="L51" i="1" s="1"/>
  <c r="L53" i="1" s="1"/>
  <c r="L56" i="1" s="1"/>
  <c r="L59" i="1" s="1"/>
  <c r="G48" i="1"/>
  <c r="G51" i="1" s="1"/>
  <c r="G53" i="1" s="1"/>
  <c r="G56" i="1" s="1"/>
  <c r="G59" i="1" s="1"/>
  <c r="D48" i="1"/>
  <c r="D51" i="1" s="1"/>
  <c r="D53" i="1" s="1"/>
  <c r="D56" i="1" s="1"/>
  <c r="D59" i="1" s="1"/>
  <c r="AA47" i="1"/>
  <c r="Y47" i="1"/>
  <c r="X47" i="1"/>
  <c r="W47" i="1"/>
  <c r="V47" i="1"/>
  <c r="U47" i="1"/>
  <c r="U48" i="1" s="1"/>
  <c r="U51" i="1" s="1"/>
  <c r="U53" i="1" s="1"/>
  <c r="U56" i="1" s="1"/>
  <c r="U59" i="1" s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Z51" i="7" l="1"/>
  <c r="Y53" i="7"/>
  <c r="Y56" i="7" s="1"/>
  <c r="Y59" i="7" s="1"/>
  <c r="M48" i="15"/>
  <c r="M51" i="15" s="1"/>
  <c r="M53" i="15" s="1"/>
  <c r="M56" i="15" s="1"/>
  <c r="M59" i="15" s="1"/>
  <c r="Z32" i="13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AA48" i="10"/>
  <c r="AA51" i="10" s="1"/>
  <c r="AA53" i="10" s="1"/>
  <c r="AA56" i="10" s="1"/>
  <c r="AA59" i="10" s="1"/>
  <c r="X48" i="17"/>
  <c r="X51" i="17" s="1"/>
  <c r="X53" i="17" s="1"/>
  <c r="X56" i="17" s="1"/>
  <c r="X59" i="17" s="1"/>
  <c r="D48" i="16"/>
  <c r="D51" i="16" s="1"/>
  <c r="D53" i="16" s="1"/>
  <c r="D56" i="16" s="1"/>
  <c r="D59" i="16" s="1"/>
  <c r="T48" i="4"/>
  <c r="T51" i="4" s="1"/>
  <c r="T53" i="4" s="1"/>
  <c r="T56" i="4" s="1"/>
  <c r="T59" i="4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H48" i="1"/>
  <c r="H51" i="1" s="1"/>
  <c r="H53" i="1" s="1"/>
  <c r="H56" i="1" s="1"/>
  <c r="H59" i="1" s="1"/>
  <c r="P48" i="1"/>
  <c r="P51" i="1" s="1"/>
  <c r="P53" i="1" s="1"/>
  <c r="P56" i="1" s="1"/>
  <c r="P59" i="1" s="1"/>
  <c r="Z47" i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14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J48" i="12"/>
  <c r="J51" i="12" s="1"/>
  <c r="J53" i="12" s="1"/>
  <c r="J56" i="12" s="1"/>
  <c r="J59" i="12" s="1"/>
  <c r="I48" i="12"/>
  <c r="I51" i="12" s="1"/>
  <c r="I53" i="12" s="1"/>
  <c r="I56" i="12" s="1"/>
  <c r="I59" i="12" s="1"/>
  <c r="Z47" i="12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L48" i="9"/>
  <c r="L51" i="9" s="1"/>
  <c r="L53" i="9" s="1"/>
  <c r="L56" i="9" s="1"/>
  <c r="L59" i="9" s="1"/>
  <c r="J48" i="8"/>
  <c r="J51" i="8" s="1"/>
  <c r="J53" i="8" s="1"/>
  <c r="J56" i="8" s="1"/>
  <c r="J59" i="8" s="1"/>
  <c r="G48" i="6"/>
  <c r="G51" i="6" s="1"/>
  <c r="G53" i="6" s="1"/>
  <c r="G56" i="6" s="1"/>
  <c r="G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M48" i="1"/>
  <c r="M51" i="1" s="1"/>
  <c r="M53" i="1" s="1"/>
  <c r="M56" i="1" s="1"/>
  <c r="M59" i="1" s="1"/>
  <c r="W48" i="18"/>
  <c r="W51" i="18" s="1"/>
  <c r="W53" i="18" s="1"/>
  <c r="W56" i="18" s="1"/>
  <c r="W59" i="18" s="1"/>
  <c r="H48" i="17"/>
  <c r="H51" i="17" s="1"/>
  <c r="H53" i="17" s="1"/>
  <c r="H56" i="17" s="1"/>
  <c r="H59" i="17" s="1"/>
  <c r="AA48" i="17"/>
  <c r="AA51" i="17" s="1"/>
  <c r="AA53" i="17" s="1"/>
  <c r="AA56" i="17" s="1"/>
  <c r="AA59" i="17" s="1"/>
  <c r="S48" i="15"/>
  <c r="S51" i="15" s="1"/>
  <c r="S53" i="15" s="1"/>
  <c r="S56" i="15" s="1"/>
  <c r="S59" i="15" s="1"/>
  <c r="U48" i="14"/>
  <c r="U51" i="14" s="1"/>
  <c r="U53" i="14" s="1"/>
  <c r="U56" i="14" s="1"/>
  <c r="U59" i="14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Z47" i="16"/>
  <c r="Z32" i="15"/>
  <c r="Z47" i="15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8" i="7"/>
  <c r="P48" i="6"/>
  <c r="P51" i="6" s="1"/>
  <c r="P53" i="6" s="1"/>
  <c r="P56" i="6" s="1"/>
  <c r="P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P48" i="17"/>
  <c r="P51" i="17" s="1"/>
  <c r="P53" i="17" s="1"/>
  <c r="P56" i="17" s="1"/>
  <c r="P59" i="17" s="1"/>
  <c r="E48" i="8"/>
  <c r="E51" i="8" s="1"/>
  <c r="E53" i="8" s="1"/>
  <c r="E56" i="8" s="1"/>
  <c r="E59" i="8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Z48" i="18"/>
  <c r="Z48" i="17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F48" i="12"/>
  <c r="F51" i="12" s="1"/>
  <c r="F53" i="12" s="1"/>
  <c r="F56" i="12" s="1"/>
  <c r="F59" i="12" s="1"/>
  <c r="V48" i="12"/>
  <c r="V51" i="12" s="1"/>
  <c r="V53" i="12" s="1"/>
  <c r="V56" i="12" s="1"/>
  <c r="V59" i="12" s="1"/>
  <c r="Z47" i="11"/>
  <c r="G48" i="10"/>
  <c r="G51" i="10" s="1"/>
  <c r="G53" i="10" s="1"/>
  <c r="G56" i="10" s="1"/>
  <c r="G59" i="10" s="1"/>
  <c r="W48" i="10"/>
  <c r="W51" i="10" s="1"/>
  <c r="W53" i="10" s="1"/>
  <c r="W56" i="10" s="1"/>
  <c r="W59" i="10" s="1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X51" i="9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R48" i="16"/>
  <c r="R51" i="16" s="1"/>
  <c r="R53" i="16" s="1"/>
  <c r="R56" i="16" s="1"/>
  <c r="R59" i="16" s="1"/>
  <c r="Y48" i="15"/>
  <c r="Y51" i="15" s="1"/>
  <c r="Y53" i="15" s="1"/>
  <c r="Y56" i="15" s="1"/>
  <c r="Y59" i="15" s="1"/>
  <c r="H48" i="10"/>
  <c r="H51" i="10" s="1"/>
  <c r="H53" i="10" s="1"/>
  <c r="H56" i="10" s="1"/>
  <c r="H59" i="10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P48" i="12"/>
  <c r="P51" i="12" s="1"/>
  <c r="P53" i="12" s="1"/>
  <c r="P56" i="12" s="1"/>
  <c r="P59" i="12" s="1"/>
  <c r="J48" i="9"/>
  <c r="J51" i="9" s="1"/>
  <c r="J53" i="9" s="1"/>
  <c r="J56" i="9" s="1"/>
  <c r="J59" i="9" s="1"/>
  <c r="R48" i="9"/>
  <c r="R51" i="9" s="1"/>
  <c r="R53" i="9" s="1"/>
  <c r="R56" i="9" s="1"/>
  <c r="R59" i="9" s="1"/>
  <c r="Z32" i="9"/>
  <c r="Q48" i="9"/>
  <c r="Q51" i="9" s="1"/>
  <c r="Q53" i="9" s="1"/>
  <c r="Q56" i="9" s="1"/>
  <c r="Q59" i="9" s="1"/>
  <c r="Y48" i="9"/>
  <c r="Y51" i="9" s="1"/>
  <c r="Y53" i="9" s="1"/>
  <c r="Y56" i="9" s="1"/>
  <c r="Y59" i="9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X51" i="3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X53" i="20"/>
  <c r="Z51" i="20"/>
  <c r="X51" i="19"/>
  <c r="Z48" i="19"/>
  <c r="Z47" i="20"/>
  <c r="Y51" i="17"/>
  <c r="X51" i="13"/>
  <c r="Z32" i="1"/>
  <c r="Z48" i="20"/>
  <c r="X51" i="18"/>
  <c r="X48" i="15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X59" i="12"/>
  <c r="X48" i="1"/>
  <c r="X48" i="14"/>
  <c r="Z32" i="14"/>
  <c r="Z47" i="10"/>
  <c r="X48" i="10"/>
  <c r="X48" i="16"/>
  <c r="Z32" i="16"/>
  <c r="M48" i="8"/>
  <c r="M51" i="8" s="1"/>
  <c r="M53" i="8" s="1"/>
  <c r="M56" i="8" s="1"/>
  <c r="M59" i="8" s="1"/>
  <c r="Z32" i="10"/>
  <c r="Z32" i="19"/>
  <c r="I48" i="9"/>
  <c r="I51" i="9" s="1"/>
  <c r="I53" i="9" s="1"/>
  <c r="I56" i="9" s="1"/>
  <c r="I59" i="9" s="1"/>
  <c r="Z32" i="17"/>
  <c r="Z47" i="9"/>
  <c r="Z32" i="18"/>
  <c r="Y48" i="12"/>
  <c r="Z53" i="7"/>
  <c r="I48" i="5"/>
  <c r="I51" i="5" s="1"/>
  <c r="I53" i="5" s="1"/>
  <c r="I56" i="5" s="1"/>
  <c r="I59" i="5" s="1"/>
  <c r="X48" i="11"/>
  <c r="Z32" i="11"/>
  <c r="Z56" i="7"/>
  <c r="X51" i="2"/>
  <c r="Z48" i="2"/>
  <c r="Z32" i="3"/>
  <c r="Z59" i="7"/>
  <c r="Z48" i="6"/>
  <c r="X51" i="6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X48" i="8"/>
  <c r="Z32" i="8"/>
  <c r="H48" i="4"/>
  <c r="H51" i="4" s="1"/>
  <c r="H53" i="4" s="1"/>
  <c r="H56" i="4" s="1"/>
  <c r="H59" i="4" s="1"/>
  <c r="X48" i="4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Z32" i="4"/>
  <c r="Z32" i="7"/>
  <c r="H48" i="5"/>
  <c r="H51" i="5" s="1"/>
  <c r="H53" i="5" s="1"/>
  <c r="H56" i="5" s="1"/>
  <c r="H59" i="5" s="1"/>
  <c r="P48" i="5"/>
  <c r="P51" i="5" s="1"/>
  <c r="P53" i="5" s="1"/>
  <c r="P56" i="5" s="1"/>
  <c r="P59" i="5" s="1"/>
  <c r="X48" i="5"/>
  <c r="Z48" i="3" l="1"/>
  <c r="Z48" i="9"/>
  <c r="X51" i="4"/>
  <c r="Z48" i="4"/>
  <c r="X51" i="15"/>
  <c r="Z48" i="15"/>
  <c r="Z48" i="8"/>
  <c r="X51" i="8"/>
  <c r="Z51" i="2"/>
  <c r="X53" i="2"/>
  <c r="Z48" i="16"/>
  <c r="X51" i="16"/>
  <c r="Z48" i="10"/>
  <c r="X51" i="10"/>
  <c r="Z48" i="5"/>
  <c r="X51" i="5"/>
  <c r="Z48" i="14"/>
  <c r="X51" i="14"/>
  <c r="Y53" i="17"/>
  <c r="Z51" i="17"/>
  <c r="X53" i="3"/>
  <c r="Z51" i="3"/>
  <c r="Y51" i="12"/>
  <c r="Z48" i="12"/>
  <c r="X53" i="18"/>
  <c r="Z51" i="18"/>
  <c r="Z51" i="13"/>
  <c r="X53" i="13"/>
  <c r="Z53" i="20"/>
  <c r="X56" i="20"/>
  <c r="X51" i="1"/>
  <c r="Z48" i="1"/>
  <c r="Z51" i="6"/>
  <c r="X53" i="6"/>
  <c r="Z51" i="19"/>
  <c r="X53" i="19"/>
  <c r="Z51" i="9"/>
  <c r="X53" i="9"/>
  <c r="Z48" i="11"/>
  <c r="X51" i="11"/>
  <c r="Z48" i="13"/>
  <c r="Z51" i="5" l="1"/>
  <c r="X53" i="5"/>
  <c r="X53" i="11"/>
  <c r="Z51" i="11"/>
  <c r="Z51" i="8"/>
  <c r="X53" i="8"/>
  <c r="Y53" i="12"/>
  <c r="Z51" i="12"/>
  <c r="Z51" i="15"/>
  <c r="X53" i="15"/>
  <c r="Z51" i="1"/>
  <c r="X53" i="1"/>
  <c r="Z53" i="18"/>
  <c r="X56" i="18"/>
  <c r="X56" i="9"/>
  <c r="Z53" i="9"/>
  <c r="Z56" i="20"/>
  <c r="X59" i="20"/>
  <c r="Z59" i="20" s="1"/>
  <c r="Z51" i="10"/>
  <c r="X53" i="10"/>
  <c r="Z53" i="3"/>
  <c r="X56" i="3"/>
  <c r="Z53" i="19"/>
  <c r="X56" i="19"/>
  <c r="Z53" i="13"/>
  <c r="X56" i="13"/>
  <c r="X53" i="16"/>
  <c r="Z51" i="16"/>
  <c r="Y56" i="17"/>
  <c r="Z53" i="17"/>
  <c r="X56" i="6"/>
  <c r="Z53" i="6"/>
  <c r="X53" i="14"/>
  <c r="Z51" i="14"/>
  <c r="Z53" i="2"/>
  <c r="X56" i="2"/>
  <c r="Z51" i="4"/>
  <c r="X53" i="4"/>
  <c r="Z56" i="3" l="1"/>
  <c r="X59" i="3"/>
  <c r="Z59" i="3" s="1"/>
  <c r="Z53" i="16"/>
  <c r="X56" i="16"/>
  <c r="Z53" i="11"/>
  <c r="X56" i="11"/>
  <c r="X59" i="6"/>
  <c r="Z59" i="6" s="1"/>
  <c r="Z56" i="6"/>
  <c r="X59" i="9"/>
  <c r="Z59" i="9" s="1"/>
  <c r="Z56" i="9"/>
  <c r="Z56" i="18"/>
  <c r="X59" i="18"/>
  <c r="Z59" i="18" s="1"/>
  <c r="Z53" i="1"/>
  <c r="X56" i="1"/>
  <c r="X56" i="15"/>
  <c r="Z53" i="15"/>
  <c r="Z53" i="5"/>
  <c r="X56" i="5"/>
  <c r="Z56" i="19"/>
  <c r="X59" i="19"/>
  <c r="Z59" i="19" s="1"/>
  <c r="Y56" i="12"/>
  <c r="Z53" i="12"/>
  <c r="Z53" i="4"/>
  <c r="X56" i="4"/>
  <c r="Z53" i="8"/>
  <c r="X56" i="8"/>
  <c r="Y59" i="17"/>
  <c r="Z59" i="17" s="1"/>
  <c r="Z56" i="17"/>
  <c r="Z56" i="2"/>
  <c r="X59" i="2"/>
  <c r="Z59" i="2" s="1"/>
  <c r="X56" i="10"/>
  <c r="Z53" i="10"/>
  <c r="Z56" i="13"/>
  <c r="X59" i="13"/>
  <c r="Z59" i="13" s="1"/>
  <c r="Z53" i="14"/>
  <c r="X56" i="14"/>
  <c r="Z56" i="1" l="1"/>
  <c r="X59" i="1"/>
  <c r="Z59" i="1" s="1"/>
  <c r="Z56" i="4"/>
  <c r="X59" i="4"/>
  <c r="Z59" i="4" s="1"/>
  <c r="Y59" i="12"/>
  <c r="Z59" i="12" s="1"/>
  <c r="Z56" i="12"/>
  <c r="Z56" i="10"/>
  <c r="X59" i="10"/>
  <c r="Z59" i="10" s="1"/>
  <c r="Z56" i="15"/>
  <c r="X59" i="15"/>
  <c r="Z59" i="15" s="1"/>
  <c r="X59" i="11"/>
  <c r="Z59" i="11" s="1"/>
  <c r="Z56" i="11"/>
  <c r="X59" i="14"/>
  <c r="Z59" i="14" s="1"/>
  <c r="Z56" i="14"/>
  <c r="X59" i="16"/>
  <c r="Z59" i="16" s="1"/>
  <c r="Z56" i="16"/>
  <c r="Z56" i="8"/>
  <c r="X59" i="8"/>
  <c r="Z59" i="8" s="1"/>
  <c r="X59" i="5"/>
  <c r="Z59" i="5" s="1"/>
  <c r="Z56" i="5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<sst xmlns="http://schemas.openxmlformats.org/spreadsheetml/2006/main" count="2900" uniqueCount="105">
  <si>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</si>
  <si>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</si>
  <si>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</si>
  <si>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</si>
  <si>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</si>
  <si>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</si>
  <si>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</si>
  <si>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</si>
  <si>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</si>
  <si>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</si>
  <si>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</si>
  <si>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</si>
  <si>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</si>
  <si>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</si>
  <si>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</si>
  <si>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</si>
  <si>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</si>
  <si>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</si>
  <si>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</si>
  <si>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</si>
  <si>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</si>
  <si>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</si>
  <si>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</si>
  <si>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</si>
  <si>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</si>
  <si>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</si>
  <si>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</si>
  <si>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</si>
  <si>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</si>
  <si>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</si>
  <si>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</si>
  <si>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</si>
  <si>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</si>
  <si>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</si>
  <si>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</si>
  <si>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</si>
  <si>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</si>
  <si>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</si>
  <si>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</si>
  <si>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</si>
  <si>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</si>
  <si>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</si>
  <si>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</si>
  <si>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</si>
  <si>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</si>
  <si>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</si>
  <si>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</si>
  <si>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</si>
  <si>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</si>
  <si>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</si>
  <si>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</si>
  <si>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</si>
  <si>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</si>
  <si>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</si>
  <si>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</si>
  <si>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</si>
  <si>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</si>
  <si>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</si>
  <si>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</si>
  <si>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</si>
  <si>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</si>
  <si>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</si>
  <si>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</si>
  <si>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</si>
  <si>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</si>
  <si>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</si>
  <si>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</si>
  <si>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</si>
  <si>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</si>
  <si>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</si>
  <si>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</si>
  <si>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</si>
  <si>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</si>
  <si>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</si>
  <si>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</si>
  <si>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</si>
  <si>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</si>
  <si>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</si>
  <si>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</si>
  <si>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</si>
  <si>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</si>
  <si>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</si>
  <si>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</si>
  <si>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</si>
  <si>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</si>
  <si>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Waste water management                             ) for 3rd Quarter ended 31 March 2024 (Figures Finalised as at 2024/04/26)</t>
  </si>
  <si>
    <t>Gauteng: Mogale City (GT481) - Table C4 Quarterly Budgeted Financial Performance ( Waste water management                             ) for 3rd Quarter ended 31 March 2024 (Figures Finalised as at 2024/04/26)</t>
  </si>
  <si>
    <t>Kwazulu-Natal: Msunduzi (KZN225) - Table C4 Quarterly Budgeted Financial Performance ( Waste water management                             ) for 3rd Quarter ended 31 March 2024 (Figures Finalised as at 2024/04/26)</t>
  </si>
  <si>
    <t>Kwazulu-Natal: Newcastle (KZN252) - Table C4 Quarterly Budgeted Financial Performance ( Waste water management                             ) for 3rd Quarter ended 31 March 2024 (Figures Finalised as at 2024/04/26)</t>
  </si>
  <si>
    <t>Kwazulu-Natal: uMhlathuze (KZN282) - Table C4 Quarterly Budgeted Financial Performance ( Waste water management                             ) for 3rd Quarter ended 31 March 2024 (Figures Finalised as at 2024/04/26)</t>
  </si>
  <si>
    <t>Limpopo: Polokwane (LIM354) - Table C4 Quarterly Budgeted Financial Performance ( Waste water management                             ) for 3rd Quarter ended 31 March 2024 (Figures Finalised as at 2024/04/26)</t>
  </si>
  <si>
    <t>Mpumalanga: Govan Mbeki (MP307) - Table C4 Quarterly Budgeted Financial Performance ( Waste water management                             ) for 3rd Quarter ended 31 March 2024 (Figures Finalised as at 2024/04/26)</t>
  </si>
  <si>
    <t>Mpumalanga: Emalahleni (MP) (MP312) - Table C4 Quarterly Budgeted Financial Performance ( Waste water management                             ) for 3rd Quarter ended 31 March 2024 (Figures Finalised as at 2024/04/26)</t>
  </si>
  <si>
    <t>Mpumalanga: Steve Tshwete (MP313) - Table C4 Quarterly Budgeted Financial Performance ( Waste water management                             ) for 3rd Quarter ended 31 March 2024 (Figures Finalised as at 2024/04/26)</t>
  </si>
  <si>
    <t>Mpumalanga: City of Mbombela (MP326) - Table C4 Quarterly Budgeted Financial Performance ( Waste water management                             ) for 3rd Quarter ended 31 March 2024 (Figures Finalised as at 2024/04/26)</t>
  </si>
  <si>
    <t>Northern Cape: Sol Plaatje (NC091) - Table C4 Quarterly Budgeted Financial Performance ( Waste water management                             ) for 3rd Quarter ended 31 March 2024 (Figures Finalised as at 2024/04/26)</t>
  </si>
  <si>
    <t>North West: Madibeng (NW372) - Table C4 Quarterly Budgeted Financial Performance ( Waste water management                             ) for 3rd Quarter ended 31 March 2024 (Figures Finalised as at 2024/04/26)</t>
  </si>
  <si>
    <t>North West: Rustenburg (NW373) - Table C4 Quarterly Budgeted Financial Performance ( Waste water management                             ) for 3rd Quarter ended 31 March 2024 (Figures Finalised as at 2024/04/26)</t>
  </si>
  <si>
    <t>North West: City of Matlosana (NW403) - Table C4 Quarterly Budgeted Financial Performance ( Waste water management                             ) for 3rd Quarter ended 31 March 2024 (Figures Finalised as at 2024/04/26)</t>
  </si>
  <si>
    <t>North West: J B Marks (NW405) - Table C4 Quarterly Budgeted Financial Performance ( Waste water management                             ) for 3rd Quarter ended 31 March 2024 (Figures Finalised as at 2024/04/26)</t>
  </si>
  <si>
    <t>Western Cape: Drakenstein (WC023) - Table C4 Quarterly Budgeted Financial Performance ( Waste water management                             ) for 3rd Quarter ended 31 March 2024 (Figures Finalised as at 2024/04/26)</t>
  </si>
  <si>
    <t>Western Cape: Stellenbosch (WC024) - Table C4 Quarterly Budgeted Financial Performance ( Waste water management                             ) for 3rd Quarter ended 31 March 2024 (Figures Finalised as at 2024/04/26)</t>
  </si>
  <si>
    <t>Western Cape: George (WC044)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</si>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</sst>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-81024</v>
      </c>
      <c r="D6" s="20"/>
      <c r="E6" s="21">
        <v>-10385483</v>
      </c>
      <c r="F6" s="22">
        <v>-10600733</v>
      </c>
      <c r="G6" s="22">
        <v>-364578</v>
      </c>
      <c r="H6" s="22">
        <v>-551638</v>
      </c>
      <c r="I6" s="22">
        <v>-501888</v>
      </c>
      <c r="J6" s="22">
        <v>-1418104</v>
      </c>
      <c r="K6" s="22">
        <v>-606408</v>
      </c>
      <c r="L6" s="22">
        <v>-615661</v>
      </c>
      <c r="M6" s="22">
        <v>-621035</v>
      </c>
      <c r="N6" s="22">
        <v>-1843104</v>
      </c>
      <c r="O6" s="22">
        <v>-285569</v>
      </c>
      <c r="P6" s="22">
        <v>-456839</v>
      </c>
      <c r="Q6" s="22"/>
      <c r="R6" s="22">
        <v>-742408</v>
      </c>
      <c r="S6" s="22"/>
      <c r="T6" s="22"/>
      <c r="U6" s="22"/>
      <c r="V6" s="22"/>
      <c r="W6" s="22">
        <v>-4003616</v>
      </c>
      <c r="X6" s="22">
        <v>-7949039</v>
      </c>
      <c r="Y6" s="22">
        <v>3945423</v>
      </c>
      <c r="Z6" s="23">
        <v>-49.6339620424557</v>
      </c>
      <c r="AA6" s="20">
        <v>-10600733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-783664</v>
      </c>
      <c r="G7" s="22">
        <v>-73739</v>
      </c>
      <c r="H7" s="22">
        <v>-98862</v>
      </c>
      <c r="I7" s="22">
        <v>954541</v>
      </c>
      <c r="J7" s="22">
        <v>781940</v>
      </c>
      <c r="K7" s="22">
        <v>-20854</v>
      </c>
      <c r="L7" s="22">
        <v>-28945</v>
      </c>
      <c r="M7" s="22">
        <v>-26025</v>
      </c>
      <c r="N7" s="22">
        <v>-75824</v>
      </c>
      <c r="O7" s="22">
        <v>-25271</v>
      </c>
      <c r="P7" s="22">
        <v>-26715</v>
      </c>
      <c r="Q7" s="22"/>
      <c r="R7" s="22">
        <v>-51986</v>
      </c>
      <c r="S7" s="22"/>
      <c r="T7" s="22"/>
      <c r="U7" s="22"/>
      <c r="V7" s="22"/>
      <c r="W7" s="22">
        <v>654130</v>
      </c>
      <c r="X7" s="22">
        <v>-830447</v>
      </c>
      <c r="Y7" s="22">
        <v>1484577</v>
      </c>
      <c r="Z7" s="23">
        <v>-178.76842230750427</v>
      </c>
      <c r="AA7" s="20">
        <v>-783664</v>
      </c>
    </row>
    <row r="8" spans="1:27" x14ac:dyDescent="0.25">
      <c r="A8" s="19" t="s">
        <v>36</v>
      </c>
      <c r="B8" s="15" t="s">
        <v>32</v>
      </c>
      <c r="C8" s="20">
        <v>2241031936</v>
      </c>
      <c r="D8" s="20"/>
      <c r="E8" s="21">
        <v>3108195823</v>
      </c>
      <c r="F8" s="22">
        <v>3154199573</v>
      </c>
      <c r="G8" s="22">
        <v>254839619</v>
      </c>
      <c r="H8" s="22">
        <v>202681963</v>
      </c>
      <c r="I8" s="22">
        <v>261911918</v>
      </c>
      <c r="J8" s="22">
        <v>719433500</v>
      </c>
      <c r="K8" s="22">
        <v>261018701</v>
      </c>
      <c r="L8" s="22">
        <v>233165436</v>
      </c>
      <c r="M8" s="22">
        <v>234811543</v>
      </c>
      <c r="N8" s="22">
        <v>728995680</v>
      </c>
      <c r="O8" s="22">
        <v>248062990</v>
      </c>
      <c r="P8" s="22">
        <v>253070220</v>
      </c>
      <c r="Q8" s="22">
        <v>250045588</v>
      </c>
      <c r="R8" s="22">
        <v>751178798</v>
      </c>
      <c r="S8" s="22"/>
      <c r="T8" s="22"/>
      <c r="U8" s="22"/>
      <c r="V8" s="22"/>
      <c r="W8" s="22">
        <v>2199607978</v>
      </c>
      <c r="X8" s="22">
        <v>2384247934</v>
      </c>
      <c r="Y8" s="22">
        <v>-184639956</v>
      </c>
      <c r="Z8" s="23">
        <v>-7.7441592112542441</v>
      </c>
      <c r="AA8" s="20">
        <v>3154199573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-114072</v>
      </c>
      <c r="G9" s="22">
        <v>-9609</v>
      </c>
      <c r="H9" s="22">
        <v>-7653</v>
      </c>
      <c r="I9" s="22">
        <v>-7653</v>
      </c>
      <c r="J9" s="22">
        <v>-24915</v>
      </c>
      <c r="K9" s="22">
        <v>-7653</v>
      </c>
      <c r="L9" s="22">
        <v>114938</v>
      </c>
      <c r="M9" s="22">
        <v>-7653</v>
      </c>
      <c r="N9" s="22">
        <v>99632</v>
      </c>
      <c r="O9" s="22">
        <v>-7653</v>
      </c>
      <c r="P9" s="22">
        <v>-7653</v>
      </c>
      <c r="Q9" s="22"/>
      <c r="R9" s="22">
        <v>-15306</v>
      </c>
      <c r="S9" s="22"/>
      <c r="T9" s="22"/>
      <c r="U9" s="22"/>
      <c r="V9" s="22"/>
      <c r="W9" s="22">
        <v>59411</v>
      </c>
      <c r="X9" s="22">
        <v>-84401</v>
      </c>
      <c r="Y9" s="22">
        <v>143812</v>
      </c>
      <c r="Z9" s="23">
        <v>-170.39134607409864</v>
      </c>
      <c r="AA9" s="20">
        <v>-114072</v>
      </c>
    </row>
    <row r="10" spans="1:27" x14ac:dyDescent="0.25">
      <c r="A10" s="19" t="s">
        <v>38</v>
      </c>
      <c r="B10" s="15" t="s">
        <v>32</v>
      </c>
      <c r="C10" s="20">
        <v>227881844</v>
      </c>
      <c r="D10" s="20"/>
      <c r="E10" s="21">
        <v>34339795</v>
      </c>
      <c r="F10" s="22">
        <v>34198626</v>
      </c>
      <c r="G10" s="22">
        <v>57804</v>
      </c>
      <c r="H10" s="22">
        <v>2591303</v>
      </c>
      <c r="I10" s="22">
        <v>2870536</v>
      </c>
      <c r="J10" s="22">
        <v>5519643</v>
      </c>
      <c r="K10" s="22">
        <v>2746255</v>
      </c>
      <c r="L10" s="22">
        <v>2799856</v>
      </c>
      <c r="M10" s="22">
        <v>2672682</v>
      </c>
      <c r="N10" s="22">
        <v>8218793</v>
      </c>
      <c r="O10" s="22">
        <v>2920261</v>
      </c>
      <c r="P10" s="22">
        <v>2717593</v>
      </c>
      <c r="Q10" s="22">
        <v>2795764</v>
      </c>
      <c r="R10" s="22">
        <v>8433618</v>
      </c>
      <c r="S10" s="22"/>
      <c r="T10" s="22"/>
      <c r="U10" s="22"/>
      <c r="V10" s="22"/>
      <c r="W10" s="22">
        <v>22172054</v>
      </c>
      <c r="X10" s="22">
        <v>25612776</v>
      </c>
      <c r="Y10" s="22">
        <v>-3440722</v>
      </c>
      <c r="Z10" s="23">
        <v>-13.433616098465858</v>
      </c>
      <c r="AA10" s="20">
        <v>34198626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-339717664</v>
      </c>
      <c r="D13" s="20"/>
      <c r="E13" s="21">
        <v>184921336</v>
      </c>
      <c r="F13" s="22">
        <v>221497327</v>
      </c>
      <c r="G13" s="22">
        <v>19546014</v>
      </c>
      <c r="H13" s="22">
        <v>18323422</v>
      </c>
      <c r="I13" s="22">
        <v>21156167</v>
      </c>
      <c r="J13" s="22">
        <v>59025603</v>
      </c>
      <c r="K13" s="22">
        <v>21240606</v>
      </c>
      <c r="L13" s="22">
        <v>21712067</v>
      </c>
      <c r="M13" s="22">
        <v>17793804</v>
      </c>
      <c r="N13" s="22">
        <v>60746477</v>
      </c>
      <c r="O13" s="22">
        <v>22403184</v>
      </c>
      <c r="P13" s="22">
        <v>22513174</v>
      </c>
      <c r="Q13" s="22">
        <v>20871831</v>
      </c>
      <c r="R13" s="22">
        <v>65788189</v>
      </c>
      <c r="S13" s="22"/>
      <c r="T13" s="22"/>
      <c r="U13" s="22"/>
      <c r="V13" s="22"/>
      <c r="W13" s="22">
        <v>185560269</v>
      </c>
      <c r="X13" s="22">
        <v>153663783</v>
      </c>
      <c r="Y13" s="22">
        <v>31896486</v>
      </c>
      <c r="Z13" s="23">
        <v>20.757321847269633</v>
      </c>
      <c r="AA13" s="20">
        <v>221497327</v>
      </c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3392460</v>
      </c>
      <c r="Y14" s="22">
        <v>-3392460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>
        <v>601</v>
      </c>
      <c r="L17" s="22">
        <v>1803</v>
      </c>
      <c r="M17" s="22">
        <v>601</v>
      </c>
      <c r="N17" s="22">
        <v>3005</v>
      </c>
      <c r="O17" s="22">
        <v>1202</v>
      </c>
      <c r="P17" s="22">
        <v>601</v>
      </c>
      <c r="Q17" s="22">
        <v>1803</v>
      </c>
      <c r="R17" s="22">
        <v>3606</v>
      </c>
      <c r="S17" s="22"/>
      <c r="T17" s="22"/>
      <c r="U17" s="22"/>
      <c r="V17" s="22"/>
      <c r="W17" s="22">
        <v>9262</v>
      </c>
      <c r="X17" s="22">
        <v>17100</v>
      </c>
      <c r="Y17" s="22">
        <v>-7838</v>
      </c>
      <c r="Z17" s="23">
        <v>-45.836257309941516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7232740</v>
      </c>
      <c r="D19" s="20"/>
      <c r="E19" s="21">
        <v>15658339</v>
      </c>
      <c r="F19" s="22">
        <v>23418848</v>
      </c>
      <c r="G19" s="22">
        <v>3547649</v>
      </c>
      <c r="H19" s="22">
        <v>3913553</v>
      </c>
      <c r="I19" s="22">
        <v>1063442</v>
      </c>
      <c r="J19" s="22">
        <v>8524644</v>
      </c>
      <c r="K19" s="22">
        <v>1102537</v>
      </c>
      <c r="L19" s="22">
        <v>1273384</v>
      </c>
      <c r="M19" s="22">
        <v>862411</v>
      </c>
      <c r="N19" s="22">
        <v>3238332</v>
      </c>
      <c r="O19" s="22">
        <v>3314035</v>
      </c>
      <c r="P19" s="22">
        <v>1378390</v>
      </c>
      <c r="Q19" s="22">
        <v>2114608</v>
      </c>
      <c r="R19" s="22">
        <v>6807033</v>
      </c>
      <c r="S19" s="22"/>
      <c r="T19" s="22"/>
      <c r="U19" s="22"/>
      <c r="V19" s="22"/>
      <c r="W19" s="22">
        <v>18570009</v>
      </c>
      <c r="X19" s="22">
        <v>14199727</v>
      </c>
      <c r="Y19" s="22">
        <v>4370282</v>
      </c>
      <c r="Z19" s="23">
        <v>30.777225505814304</v>
      </c>
      <c r="AA19" s="20">
        <v>23418848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2300000</v>
      </c>
      <c r="G22" s="22">
        <v>176470</v>
      </c>
      <c r="H22" s="22">
        <v>287558</v>
      </c>
      <c r="I22" s="22"/>
      <c r="J22" s="22">
        <v>464028</v>
      </c>
      <c r="K22" s="22">
        <v>1075366</v>
      </c>
      <c r="L22" s="22"/>
      <c r="M22" s="22">
        <v>352941</v>
      </c>
      <c r="N22" s="22">
        <v>1428307</v>
      </c>
      <c r="O22" s="22"/>
      <c r="P22" s="22">
        <v>529411</v>
      </c>
      <c r="Q22" s="22">
        <v>1675824</v>
      </c>
      <c r="R22" s="22">
        <v>2205235</v>
      </c>
      <c r="S22" s="22"/>
      <c r="T22" s="22"/>
      <c r="U22" s="22"/>
      <c r="V22" s="22"/>
      <c r="W22" s="22">
        <v>4097570</v>
      </c>
      <c r="X22" s="22">
        <v>2114903</v>
      </c>
      <c r="Y22" s="22">
        <v>1982667</v>
      </c>
      <c r="Z22" s="23">
        <v>93.747420094444038</v>
      </c>
      <c r="AA22" s="20">
        <v>2300000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339732</v>
      </c>
      <c r="Y23" s="22">
        <v>-339732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778695229</v>
      </c>
      <c r="D25" s="20"/>
      <c r="E25" s="21">
        <v>1108476294</v>
      </c>
      <c r="F25" s="22">
        <v>1068204150</v>
      </c>
      <c r="G25" s="22">
        <v>197860715</v>
      </c>
      <c r="H25" s="22">
        <v>26463163</v>
      </c>
      <c r="I25" s="22"/>
      <c r="J25" s="22">
        <v>224323878</v>
      </c>
      <c r="K25" s="22">
        <v>54121458</v>
      </c>
      <c r="L25" s="22"/>
      <c r="M25" s="22">
        <v>397971783</v>
      </c>
      <c r="N25" s="22">
        <v>452093241</v>
      </c>
      <c r="O25" s="22">
        <v>31617715</v>
      </c>
      <c r="P25" s="22"/>
      <c r="Q25" s="22">
        <v>89023535</v>
      </c>
      <c r="R25" s="22">
        <v>120641250</v>
      </c>
      <c r="S25" s="22"/>
      <c r="T25" s="22"/>
      <c r="U25" s="22"/>
      <c r="V25" s="22"/>
      <c r="W25" s="22">
        <v>797058369</v>
      </c>
      <c r="X25" s="22">
        <v>833215908</v>
      </c>
      <c r="Y25" s="22">
        <v>-36157539</v>
      </c>
      <c r="Z25" s="23">
        <v>-4.3395161629583292</v>
      </c>
      <c r="AA25" s="20">
        <v>1068204150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1365002</v>
      </c>
      <c r="D28" s="20"/>
      <c r="E28" s="21">
        <v>2500000</v>
      </c>
      <c r="F28" s="22">
        <v>8507000</v>
      </c>
      <c r="G28" s="22">
        <v>732727</v>
      </c>
      <c r="H28" s="22">
        <v>721043</v>
      </c>
      <c r="I28" s="22">
        <v>709446</v>
      </c>
      <c r="J28" s="22">
        <v>2163216</v>
      </c>
      <c r="K28" s="22">
        <v>723157</v>
      </c>
      <c r="L28" s="22">
        <v>704988</v>
      </c>
      <c r="M28" s="22">
        <v>698233</v>
      </c>
      <c r="N28" s="22">
        <v>2126378</v>
      </c>
      <c r="O28" s="22">
        <v>700150</v>
      </c>
      <c r="P28" s="22">
        <v>700358</v>
      </c>
      <c r="Q28" s="22">
        <v>707037</v>
      </c>
      <c r="R28" s="22">
        <v>2107545</v>
      </c>
      <c r="S28" s="22"/>
      <c r="T28" s="22"/>
      <c r="U28" s="22"/>
      <c r="V28" s="22"/>
      <c r="W28" s="22">
        <v>6397139</v>
      </c>
      <c r="X28" s="22">
        <v>6593000</v>
      </c>
      <c r="Y28" s="22">
        <v>-195861</v>
      </c>
      <c r="Z28" s="23">
        <v>-2.9707416957379036</v>
      </c>
      <c r="AA28" s="20">
        <v>8507000</v>
      </c>
    </row>
    <row r="29" spans="1:27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>
        <v>136325</v>
      </c>
      <c r="P30" s="22">
        <v>136325</v>
      </c>
      <c r="Q30" s="22">
        <v>136325</v>
      </c>
      <c r="R30" s="22">
        <v>408975</v>
      </c>
      <c r="S30" s="22"/>
      <c r="T30" s="22"/>
      <c r="U30" s="22"/>
      <c r="V30" s="22"/>
      <c r="W30" s="22">
        <v>1226925</v>
      </c>
      <c r="X30" s="22">
        <v>1226925</v>
      </c>
      <c r="Y30" s="22"/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2922367571</v>
      </c>
      <c r="D32" s="29">
        <f t="shared" ref="D32:Y32" si="0">SUM(D6:D31)</f>
        <v>0</v>
      </c>
      <c r="E32" s="30">
        <f t="shared" si="0"/>
        <v>4450177681</v>
      </c>
      <c r="F32" s="31">
        <f t="shared" si="0"/>
        <v>4507461471</v>
      </c>
      <c r="G32" s="31">
        <f t="shared" si="0"/>
        <v>476450599</v>
      </c>
      <c r="H32" s="31">
        <f t="shared" si="0"/>
        <v>254460601</v>
      </c>
      <c r="I32" s="31">
        <f t="shared" si="0"/>
        <v>288293859</v>
      </c>
      <c r="J32" s="31">
        <f t="shared" si="0"/>
        <v>1019205059</v>
      </c>
      <c r="K32" s="31">
        <f t="shared" si="0"/>
        <v>341530091</v>
      </c>
      <c r="L32" s="31">
        <f t="shared" si="0"/>
        <v>259264191</v>
      </c>
      <c r="M32" s="31">
        <f t="shared" si="0"/>
        <v>654645610</v>
      </c>
      <c r="N32" s="31">
        <f t="shared" si="0"/>
        <v>1255439892</v>
      </c>
      <c r="O32" s="31">
        <f t="shared" si="0"/>
        <v>308837369</v>
      </c>
      <c r="P32" s="31">
        <f t="shared" si="0"/>
        <v>280554865</v>
      </c>
      <c r="Q32" s="31">
        <f t="shared" si="0"/>
        <v>367372315</v>
      </c>
      <c r="R32" s="31">
        <f t="shared" si="0"/>
        <v>956764549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3231409500</v>
      </c>
      <c r="X32" s="31">
        <f t="shared" si="0"/>
        <v>3415760361</v>
      </c>
      <c r="Y32" s="31">
        <f t="shared" si="0"/>
        <v>-184350861</v>
      </c>
      <c r="Z32" s="32">
        <f>+IF(X32&lt;&gt;0,+(Y32/X32)*100,0)</f>
        <v>-5.397066583032462</v>
      </c>
      <c r="AA32" s="29">
        <f>SUM(AA6:AA31)</f>
        <v>4507461471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728184567</v>
      </c>
      <c r="D34" s="20"/>
      <c r="E34" s="21">
        <v>936011159</v>
      </c>
      <c r="F34" s="22">
        <v>955801273</v>
      </c>
      <c r="G34" s="22">
        <v>65650061</v>
      </c>
      <c r="H34" s="22">
        <v>67884958</v>
      </c>
      <c r="I34" s="22">
        <v>86991425</v>
      </c>
      <c r="J34" s="22">
        <v>220526444</v>
      </c>
      <c r="K34" s="22">
        <v>76142649</v>
      </c>
      <c r="L34" s="22">
        <v>73565523</v>
      </c>
      <c r="M34" s="22">
        <v>85679083</v>
      </c>
      <c r="N34" s="22">
        <v>235387255</v>
      </c>
      <c r="O34" s="22">
        <v>92700282</v>
      </c>
      <c r="P34" s="22">
        <v>70263787</v>
      </c>
      <c r="Q34" s="22">
        <v>77064783</v>
      </c>
      <c r="R34" s="22">
        <v>240028852</v>
      </c>
      <c r="S34" s="22"/>
      <c r="T34" s="22"/>
      <c r="U34" s="22"/>
      <c r="V34" s="22"/>
      <c r="W34" s="22">
        <v>695942551</v>
      </c>
      <c r="X34" s="22">
        <v>714932990</v>
      </c>
      <c r="Y34" s="22">
        <v>-18990439</v>
      </c>
      <c r="Z34" s="23">
        <v>-2.6562543994507792</v>
      </c>
      <c r="AA34" s="20">
        <v>955801273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77907112</v>
      </c>
      <c r="D37" s="20"/>
      <c r="E37" s="21">
        <v>176330036</v>
      </c>
      <c r="F37" s="22">
        <v>181441051</v>
      </c>
      <c r="G37" s="22">
        <v>1873099</v>
      </c>
      <c r="H37" s="22">
        <v>5665670</v>
      </c>
      <c r="I37" s="22">
        <v>9128925</v>
      </c>
      <c r="J37" s="22">
        <v>16667694</v>
      </c>
      <c r="K37" s="22">
        <v>10424872</v>
      </c>
      <c r="L37" s="22">
        <v>10265611</v>
      </c>
      <c r="M37" s="22">
        <v>6824527</v>
      </c>
      <c r="N37" s="22">
        <v>27515010</v>
      </c>
      <c r="O37" s="22">
        <v>9407567</v>
      </c>
      <c r="P37" s="22">
        <v>9661202</v>
      </c>
      <c r="Q37" s="22">
        <v>7531102</v>
      </c>
      <c r="R37" s="22">
        <v>26599871</v>
      </c>
      <c r="S37" s="22"/>
      <c r="T37" s="22"/>
      <c r="U37" s="22"/>
      <c r="V37" s="22"/>
      <c r="W37" s="22">
        <v>70782575</v>
      </c>
      <c r="X37" s="22">
        <v>131618570</v>
      </c>
      <c r="Y37" s="22">
        <v>-60835995</v>
      </c>
      <c r="Z37" s="23">
        <v>-46.221437446098982</v>
      </c>
      <c r="AA37" s="20">
        <v>181441051</v>
      </c>
    </row>
    <row r="38" spans="1:27" x14ac:dyDescent="0.25">
      <c r="A38" s="19" t="s">
        <v>64</v>
      </c>
      <c r="B38" s="15" t="s">
        <v>32</v>
      </c>
      <c r="C38" s="20">
        <v>250225628</v>
      </c>
      <c r="D38" s="20"/>
      <c r="E38" s="21">
        <v>593609141</v>
      </c>
      <c r="F38" s="22">
        <v>510108786</v>
      </c>
      <c r="G38" s="22">
        <v>1029052</v>
      </c>
      <c r="H38" s="22">
        <v>9374756</v>
      </c>
      <c r="I38" s="22">
        <v>35456742</v>
      </c>
      <c r="J38" s="22">
        <v>45860550</v>
      </c>
      <c r="K38" s="22">
        <v>3766463</v>
      </c>
      <c r="L38" s="22">
        <v>1029052</v>
      </c>
      <c r="M38" s="22">
        <v>38331742</v>
      </c>
      <c r="N38" s="22">
        <v>43127257</v>
      </c>
      <c r="O38" s="22">
        <v>1029052</v>
      </c>
      <c r="P38" s="22">
        <v>64614929</v>
      </c>
      <c r="Q38" s="22">
        <v>38194152</v>
      </c>
      <c r="R38" s="22">
        <v>103838133</v>
      </c>
      <c r="S38" s="22"/>
      <c r="T38" s="22"/>
      <c r="U38" s="22"/>
      <c r="V38" s="22"/>
      <c r="W38" s="22">
        <v>192825940</v>
      </c>
      <c r="X38" s="22">
        <v>355247554</v>
      </c>
      <c r="Y38" s="22">
        <v>-162421614</v>
      </c>
      <c r="Z38" s="23">
        <v>-45.720684680632594</v>
      </c>
      <c r="AA38" s="20">
        <v>510108786</v>
      </c>
    </row>
    <row r="39" spans="1:27" x14ac:dyDescent="0.25">
      <c r="A39" s="19" t="s">
        <v>65</v>
      </c>
      <c r="B39" s="15" t="s">
        <v>32</v>
      </c>
      <c r="C39" s="20">
        <v>434937912</v>
      </c>
      <c r="D39" s="20"/>
      <c r="E39" s="21">
        <v>714570397</v>
      </c>
      <c r="F39" s="22">
        <v>823200777</v>
      </c>
      <c r="G39" s="22">
        <v>16054344</v>
      </c>
      <c r="H39" s="22">
        <v>33660797</v>
      </c>
      <c r="I39" s="22">
        <v>50549834</v>
      </c>
      <c r="J39" s="22">
        <v>100264975</v>
      </c>
      <c r="K39" s="22">
        <v>59359839</v>
      </c>
      <c r="L39" s="22">
        <v>19568014</v>
      </c>
      <c r="M39" s="22">
        <v>50338853</v>
      </c>
      <c r="N39" s="22">
        <v>129266706</v>
      </c>
      <c r="O39" s="22">
        <v>42031013</v>
      </c>
      <c r="P39" s="22">
        <v>24450619</v>
      </c>
      <c r="Q39" s="22">
        <v>60469376</v>
      </c>
      <c r="R39" s="22">
        <v>126951008</v>
      </c>
      <c r="S39" s="22"/>
      <c r="T39" s="22"/>
      <c r="U39" s="22"/>
      <c r="V39" s="22"/>
      <c r="W39" s="22">
        <v>356482689</v>
      </c>
      <c r="X39" s="22">
        <v>566865068</v>
      </c>
      <c r="Y39" s="22">
        <v>-210382379</v>
      </c>
      <c r="Z39" s="23">
        <v>-37.113308065050852</v>
      </c>
      <c r="AA39" s="20">
        <v>823200777</v>
      </c>
    </row>
    <row r="40" spans="1:27" x14ac:dyDescent="0.25">
      <c r="A40" s="19" t="s">
        <v>40</v>
      </c>
      <c r="B40" s="15" t="s">
        <v>32</v>
      </c>
      <c r="C40" s="20">
        <v>136359651</v>
      </c>
      <c r="D40" s="20"/>
      <c r="E40" s="21">
        <v>113038508</v>
      </c>
      <c r="F40" s="22">
        <v>113556368</v>
      </c>
      <c r="G40" s="22">
        <v>826892</v>
      </c>
      <c r="H40" s="22">
        <v>442644</v>
      </c>
      <c r="I40" s="22">
        <v>752727</v>
      </c>
      <c r="J40" s="22">
        <v>2022263</v>
      </c>
      <c r="K40" s="22">
        <v>592281</v>
      </c>
      <c r="L40" s="22">
        <v>571796</v>
      </c>
      <c r="M40" s="22">
        <v>43219311</v>
      </c>
      <c r="N40" s="22">
        <v>44383388</v>
      </c>
      <c r="O40" s="22">
        <v>8856896</v>
      </c>
      <c r="P40" s="22">
        <v>845282</v>
      </c>
      <c r="Q40" s="22">
        <v>321263</v>
      </c>
      <c r="R40" s="22">
        <v>10023441</v>
      </c>
      <c r="S40" s="22"/>
      <c r="T40" s="22"/>
      <c r="U40" s="22"/>
      <c r="V40" s="22"/>
      <c r="W40" s="22">
        <v>56429092</v>
      </c>
      <c r="X40" s="22">
        <v>68272964</v>
      </c>
      <c r="Y40" s="22">
        <v>-11843872</v>
      </c>
      <c r="Z40" s="23">
        <v>-17.347821606221757</v>
      </c>
      <c r="AA40" s="20">
        <v>113556368</v>
      </c>
    </row>
    <row r="41" spans="1:27" x14ac:dyDescent="0.25">
      <c r="A41" s="19" t="s">
        <v>66</v>
      </c>
      <c r="B41" s="15" t="s">
        <v>32</v>
      </c>
      <c r="C41" s="20">
        <v>765167842</v>
      </c>
      <c r="D41" s="20"/>
      <c r="E41" s="21">
        <v>965059101</v>
      </c>
      <c r="F41" s="22">
        <v>1053074642</v>
      </c>
      <c r="G41" s="22">
        <v>31125843</v>
      </c>
      <c r="H41" s="22">
        <v>27300650</v>
      </c>
      <c r="I41" s="22">
        <v>71390269</v>
      </c>
      <c r="J41" s="22">
        <v>129816762</v>
      </c>
      <c r="K41" s="22">
        <v>86326574</v>
      </c>
      <c r="L41" s="22">
        <v>53024762</v>
      </c>
      <c r="M41" s="22">
        <v>100173996</v>
      </c>
      <c r="N41" s="22">
        <v>239525332</v>
      </c>
      <c r="O41" s="22">
        <v>50515964</v>
      </c>
      <c r="P41" s="22">
        <v>76198867</v>
      </c>
      <c r="Q41" s="22">
        <v>80733531</v>
      </c>
      <c r="R41" s="22">
        <v>207448362</v>
      </c>
      <c r="S41" s="22"/>
      <c r="T41" s="22"/>
      <c r="U41" s="22"/>
      <c r="V41" s="22"/>
      <c r="W41" s="22">
        <v>576790456</v>
      </c>
      <c r="X41" s="22">
        <v>742456784</v>
      </c>
      <c r="Y41" s="22">
        <v>-165666328</v>
      </c>
      <c r="Z41" s="23">
        <v>-22.313262073984902</v>
      </c>
      <c r="AA41" s="20">
        <v>1053074642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9573482</v>
      </c>
      <c r="F42" s="22">
        <v>9742014</v>
      </c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/>
      <c r="Q42" s="22"/>
      <c r="R42" s="22"/>
      <c r="S42" s="22"/>
      <c r="T42" s="22"/>
      <c r="U42" s="22"/>
      <c r="V42" s="22"/>
      <c r="W42" s="22">
        <v>168532</v>
      </c>
      <c r="X42" s="22">
        <v>6798735</v>
      </c>
      <c r="Y42" s="22">
        <v>-6630203</v>
      </c>
      <c r="Z42" s="23">
        <v>-97.52112709202521</v>
      </c>
      <c r="AA42" s="20">
        <v>9742014</v>
      </c>
    </row>
    <row r="43" spans="1:27" x14ac:dyDescent="0.25">
      <c r="A43" s="19" t="s">
        <v>68</v>
      </c>
      <c r="B43" s="15" t="s">
        <v>32</v>
      </c>
      <c r="C43" s="20">
        <v>314094621</v>
      </c>
      <c r="D43" s="20"/>
      <c r="E43" s="21">
        <v>62713356</v>
      </c>
      <c r="F43" s="22">
        <v>77870907</v>
      </c>
      <c r="G43" s="22">
        <v>754509</v>
      </c>
      <c r="H43" s="22">
        <v>1028932</v>
      </c>
      <c r="I43" s="22">
        <v>815984</v>
      </c>
      <c r="J43" s="22">
        <v>2599425</v>
      </c>
      <c r="K43" s="22">
        <v>1214038</v>
      </c>
      <c r="L43" s="22">
        <v>2030098</v>
      </c>
      <c r="M43" s="22">
        <v>1092652</v>
      </c>
      <c r="N43" s="22">
        <v>4336788</v>
      </c>
      <c r="O43" s="22">
        <v>752303</v>
      </c>
      <c r="P43" s="22">
        <v>29475168</v>
      </c>
      <c r="Q43" s="22">
        <v>2087544</v>
      </c>
      <c r="R43" s="22">
        <v>32315015</v>
      </c>
      <c r="S43" s="22"/>
      <c r="T43" s="22"/>
      <c r="U43" s="22"/>
      <c r="V43" s="22"/>
      <c r="W43" s="22">
        <v>39251228</v>
      </c>
      <c r="X43" s="22">
        <v>53674885</v>
      </c>
      <c r="Y43" s="22">
        <v>-14423657</v>
      </c>
      <c r="Z43" s="23">
        <v>-26.872264374669829</v>
      </c>
      <c r="AA43" s="20">
        <v>77870907</v>
      </c>
    </row>
    <row r="44" spans="1:27" x14ac:dyDescent="0.25">
      <c r="A44" s="19" t="s">
        <v>69</v>
      </c>
      <c r="B44" s="15" t="s">
        <v>32</v>
      </c>
      <c r="C44" s="20">
        <v>120705206</v>
      </c>
      <c r="D44" s="20"/>
      <c r="E44" s="21">
        <v>115645236</v>
      </c>
      <c r="F44" s="22">
        <v>140406944</v>
      </c>
      <c r="G44" s="22">
        <v>5132821</v>
      </c>
      <c r="H44" s="22">
        <v>5963708</v>
      </c>
      <c r="I44" s="22">
        <v>9657927</v>
      </c>
      <c r="J44" s="22">
        <v>20754456</v>
      </c>
      <c r="K44" s="22">
        <v>7813713</v>
      </c>
      <c r="L44" s="22">
        <v>6725318</v>
      </c>
      <c r="M44" s="22">
        <v>12842042</v>
      </c>
      <c r="N44" s="22">
        <v>27381073</v>
      </c>
      <c r="O44" s="22">
        <v>5752091</v>
      </c>
      <c r="P44" s="22">
        <v>7242578</v>
      </c>
      <c r="Q44" s="22">
        <v>8031727</v>
      </c>
      <c r="R44" s="22">
        <v>21026396</v>
      </c>
      <c r="S44" s="22"/>
      <c r="T44" s="22"/>
      <c r="U44" s="22"/>
      <c r="V44" s="22"/>
      <c r="W44" s="22">
        <v>69161925</v>
      </c>
      <c r="X44" s="22">
        <v>101010402</v>
      </c>
      <c r="Y44" s="22">
        <v>-31848477</v>
      </c>
      <c r="Z44" s="23">
        <v>-31.529898277209114</v>
      </c>
      <c r="AA44" s="20">
        <v>140406944</v>
      </c>
    </row>
    <row r="45" spans="1:27" x14ac:dyDescent="0.25">
      <c r="A45" s="19" t="s">
        <v>70</v>
      </c>
      <c r="B45" s="15" t="s">
        <v>32</v>
      </c>
      <c r="C45" s="20">
        <v>2584572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2830167111</v>
      </c>
      <c r="D47" s="29">
        <f t="shared" ref="D47:Y47" si="1">SUM(D34:D46)</f>
        <v>0</v>
      </c>
      <c r="E47" s="30">
        <f t="shared" si="1"/>
        <v>3686550416</v>
      </c>
      <c r="F47" s="31">
        <f t="shared" si="1"/>
        <v>3865202762</v>
      </c>
      <c r="G47" s="31">
        <f t="shared" si="1"/>
        <v>122446621</v>
      </c>
      <c r="H47" s="31">
        <f t="shared" si="1"/>
        <v>151322115</v>
      </c>
      <c r="I47" s="31">
        <f t="shared" si="1"/>
        <v>264743833</v>
      </c>
      <c r="J47" s="31">
        <f t="shared" si="1"/>
        <v>538512569</v>
      </c>
      <c r="K47" s="31">
        <f t="shared" si="1"/>
        <v>245640429</v>
      </c>
      <c r="L47" s="31">
        <f t="shared" si="1"/>
        <v>166948706</v>
      </c>
      <c r="M47" s="31">
        <f t="shared" si="1"/>
        <v>338502206</v>
      </c>
      <c r="N47" s="31">
        <f t="shared" si="1"/>
        <v>751091341</v>
      </c>
      <c r="O47" s="31">
        <f t="shared" si="1"/>
        <v>211045168</v>
      </c>
      <c r="P47" s="31">
        <f t="shared" si="1"/>
        <v>282752432</v>
      </c>
      <c r="Q47" s="31">
        <f t="shared" si="1"/>
        <v>274433478</v>
      </c>
      <c r="R47" s="31">
        <f t="shared" si="1"/>
        <v>768231078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2057834988</v>
      </c>
      <c r="X47" s="31">
        <f t="shared" si="1"/>
        <v>2740877952</v>
      </c>
      <c r="Y47" s="31">
        <f t="shared" si="1"/>
        <v>-683042964</v>
      </c>
      <c r="Z47" s="32">
        <f>+IF(X47&lt;&gt;0,+(Y47/X47)*100,0)</f>
        <v>-24.920590262021271</v>
      </c>
      <c r="AA47" s="29">
        <f>SUM(AA34:AA46)</f>
        <v>3865202762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92200460</v>
      </c>
      <c r="D48" s="39">
        <f t="shared" si="2"/>
        <v>0</v>
      </c>
      <c r="E48" s="40">
        <f t="shared" si="2"/>
        <v>763627265</v>
      </c>
      <c r="F48" s="41">
        <f t="shared" si="2"/>
        <v>642258709</v>
      </c>
      <c r="G48" s="41">
        <f t="shared" si="2"/>
        <v>354003978</v>
      </c>
      <c r="H48" s="41">
        <f t="shared" si="2"/>
        <v>103138486</v>
      </c>
      <c r="I48" s="41">
        <f t="shared" si="2"/>
        <v>23550026</v>
      </c>
      <c r="J48" s="41">
        <f t="shared" si="2"/>
        <v>480692490</v>
      </c>
      <c r="K48" s="41">
        <f t="shared" si="2"/>
        <v>95889662</v>
      </c>
      <c r="L48" s="41">
        <f t="shared" si="2"/>
        <v>92315485</v>
      </c>
      <c r="M48" s="41">
        <f t="shared" si="2"/>
        <v>316143404</v>
      </c>
      <c r="N48" s="41">
        <f t="shared" si="2"/>
        <v>504348551</v>
      </c>
      <c r="O48" s="41">
        <f t="shared" si="2"/>
        <v>97792201</v>
      </c>
      <c r="P48" s="41">
        <f t="shared" si="2"/>
        <v>-2197567</v>
      </c>
      <c r="Q48" s="41">
        <f t="shared" si="2"/>
        <v>92938837</v>
      </c>
      <c r="R48" s="41">
        <f t="shared" si="2"/>
        <v>188533471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1173574512</v>
      </c>
      <c r="X48" s="41">
        <f t="shared" si="2"/>
        <v>674882409</v>
      </c>
      <c r="Y48" s="41">
        <f t="shared" si="2"/>
        <v>498692103</v>
      </c>
      <c r="Z48" s="42">
        <f>+IF(X48&lt;&gt;0,+(Y48/X48)*100,0)</f>
        <v>73.89318440510722</v>
      </c>
      <c r="AA48" s="39">
        <f>+AA32-AA47</f>
        <v>642258709</v>
      </c>
    </row>
    <row r="49" spans="1:27" x14ac:dyDescent="0.25">
      <c r="A49" s="43" t="s">
        <v>74</v>
      </c>
      <c r="B49" s="15" t="s">
        <v>32</v>
      </c>
      <c r="C49" s="20">
        <v>137567566</v>
      </c>
      <c r="D49" s="20"/>
      <c r="E49" s="21">
        <v>751022124</v>
      </c>
      <c r="F49" s="22">
        <v>971369916</v>
      </c>
      <c r="G49" s="22">
        <v>7561213</v>
      </c>
      <c r="H49" s="22">
        <v>2138368</v>
      </c>
      <c r="I49" s="22">
        <v>40098962</v>
      </c>
      <c r="J49" s="22">
        <v>49798543</v>
      </c>
      <c r="K49" s="22">
        <v>37910480</v>
      </c>
      <c r="L49" s="22">
        <v>71424867</v>
      </c>
      <c r="M49" s="22">
        <v>81542248</v>
      </c>
      <c r="N49" s="22">
        <v>190877595</v>
      </c>
      <c r="O49" s="22">
        <v>45637297</v>
      </c>
      <c r="P49" s="22">
        <v>36085958</v>
      </c>
      <c r="Q49" s="22">
        <v>62937491</v>
      </c>
      <c r="R49" s="22">
        <v>144660746</v>
      </c>
      <c r="S49" s="22"/>
      <c r="T49" s="22"/>
      <c r="U49" s="22"/>
      <c r="V49" s="22"/>
      <c r="W49" s="22">
        <v>385336884</v>
      </c>
      <c r="X49" s="22">
        <v>667732473</v>
      </c>
      <c r="Y49" s="22">
        <v>-282395589</v>
      </c>
      <c r="Z49" s="23">
        <v>-42.291726165607649</v>
      </c>
      <c r="AA49" s="20">
        <v>971369916</v>
      </c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272571315</v>
      </c>
      <c r="D51" s="48">
        <f t="shared" si="3"/>
        <v>0</v>
      </c>
      <c r="E51" s="49">
        <f t="shared" si="3"/>
        <v>1514649389</v>
      </c>
      <c r="F51" s="50">
        <f t="shared" si="3"/>
        <v>1613628625</v>
      </c>
      <c r="G51" s="50">
        <f t="shared" si="3"/>
        <v>361565191</v>
      </c>
      <c r="H51" s="50">
        <f t="shared" si="3"/>
        <v>105276854</v>
      </c>
      <c r="I51" s="50">
        <f t="shared" si="3"/>
        <v>63648988</v>
      </c>
      <c r="J51" s="50">
        <f t="shared" si="3"/>
        <v>530491033</v>
      </c>
      <c r="K51" s="50">
        <f t="shared" si="3"/>
        <v>133800142</v>
      </c>
      <c r="L51" s="50">
        <f t="shared" si="3"/>
        <v>163740352</v>
      </c>
      <c r="M51" s="50">
        <f t="shared" si="3"/>
        <v>397685652</v>
      </c>
      <c r="N51" s="50">
        <f t="shared" si="3"/>
        <v>695226146</v>
      </c>
      <c r="O51" s="50">
        <f t="shared" si="3"/>
        <v>143429498</v>
      </c>
      <c r="P51" s="50">
        <f t="shared" si="3"/>
        <v>33888391</v>
      </c>
      <c r="Q51" s="50">
        <f t="shared" si="3"/>
        <v>155876328</v>
      </c>
      <c r="R51" s="50">
        <f t="shared" si="3"/>
        <v>333194217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1558911396</v>
      </c>
      <c r="X51" s="50">
        <f t="shared" si="3"/>
        <v>1342614882</v>
      </c>
      <c r="Y51" s="50">
        <f t="shared" si="3"/>
        <v>216296514</v>
      </c>
      <c r="Z51" s="51">
        <f>+IF(X51&lt;&gt;0,+(Y51/X51)*100,0)</f>
        <v>16.110093586762435</v>
      </c>
      <c r="AA51" s="48">
        <f>SUM(AA48:AA50)</f>
        <v>1613628625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272571315</v>
      </c>
      <c r="D53" s="54">
        <f>+D51-D52</f>
        <v>0</v>
      </c>
      <c r="E53" s="55">
        <f t="shared" si="4"/>
        <v>1514649389</v>
      </c>
      <c r="F53" s="56">
        <f t="shared" si="4"/>
        <v>1613628625</v>
      </c>
      <c r="G53" s="56">
        <f t="shared" si="4"/>
        <v>361565191</v>
      </c>
      <c r="H53" s="56">
        <f t="shared" si="4"/>
        <v>105276854</v>
      </c>
      <c r="I53" s="56">
        <f t="shared" si="4"/>
        <v>63648988</v>
      </c>
      <c r="J53" s="56">
        <f t="shared" si="4"/>
        <v>530491033</v>
      </c>
      <c r="K53" s="56">
        <f t="shared" si="4"/>
        <v>133800142</v>
      </c>
      <c r="L53" s="56">
        <f t="shared" si="4"/>
        <v>163740352</v>
      </c>
      <c r="M53" s="56">
        <f t="shared" si="4"/>
        <v>397685652</v>
      </c>
      <c r="N53" s="56">
        <f t="shared" si="4"/>
        <v>695226146</v>
      </c>
      <c r="O53" s="56">
        <f t="shared" si="4"/>
        <v>143429498</v>
      </c>
      <c r="P53" s="56">
        <f t="shared" si="4"/>
        <v>33888391</v>
      </c>
      <c r="Q53" s="56">
        <f t="shared" si="4"/>
        <v>155876328</v>
      </c>
      <c r="R53" s="56">
        <f t="shared" si="4"/>
        <v>333194217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1558911396</v>
      </c>
      <c r="X53" s="56">
        <f t="shared" si="4"/>
        <v>1342614882</v>
      </c>
      <c r="Y53" s="56">
        <f t="shared" si="4"/>
        <v>216296514</v>
      </c>
      <c r="Z53" s="57">
        <f>+IF(X53&lt;&gt;0,+(Y53/X53)*100,0)</f>
        <v>16.110093586762435</v>
      </c>
      <c r="AA53" s="54">
        <f>+AA51-AA52</f>
        <v>1613628625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272571315</v>
      </c>
      <c r="D56" s="48">
        <f>SUM(D53:D55)</f>
        <v>0</v>
      </c>
      <c r="E56" s="49">
        <f t="shared" si="5"/>
        <v>1514649389</v>
      </c>
      <c r="F56" s="50">
        <f t="shared" si="5"/>
        <v>1613628625</v>
      </c>
      <c r="G56" s="50">
        <f t="shared" si="5"/>
        <v>361565191</v>
      </c>
      <c r="H56" s="50">
        <f t="shared" si="5"/>
        <v>105276854</v>
      </c>
      <c r="I56" s="50">
        <f t="shared" si="5"/>
        <v>63648988</v>
      </c>
      <c r="J56" s="50">
        <f t="shared" si="5"/>
        <v>530491033</v>
      </c>
      <c r="K56" s="50">
        <f t="shared" si="5"/>
        <v>133800142</v>
      </c>
      <c r="L56" s="50">
        <f t="shared" si="5"/>
        <v>163740352</v>
      </c>
      <c r="M56" s="50">
        <f t="shared" si="5"/>
        <v>397685652</v>
      </c>
      <c r="N56" s="50">
        <f t="shared" si="5"/>
        <v>695226146</v>
      </c>
      <c r="O56" s="50">
        <f t="shared" si="5"/>
        <v>143429498</v>
      </c>
      <c r="P56" s="50">
        <f t="shared" si="5"/>
        <v>33888391</v>
      </c>
      <c r="Q56" s="50">
        <f t="shared" si="5"/>
        <v>155876328</v>
      </c>
      <c r="R56" s="50">
        <f t="shared" si="5"/>
        <v>333194217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1558911396</v>
      </c>
      <c r="X56" s="50">
        <f t="shared" si="5"/>
        <v>1342614882</v>
      </c>
      <c r="Y56" s="50">
        <f t="shared" si="5"/>
        <v>216296514</v>
      </c>
      <c r="Z56" s="51">
        <f>+IF(X56&lt;&gt;0,+(Y56/X56)*100,0)</f>
        <v>16.110093586762435</v>
      </c>
      <c r="AA56" s="48">
        <f>SUM(AA53:AA55)</f>
        <v>1613628625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272571315</v>
      </c>
      <c r="D59" s="65">
        <f>SUM(D56:D58)</f>
        <v>0</v>
      </c>
      <c r="E59" s="66">
        <f t="shared" si="6"/>
        <v>1514649389</v>
      </c>
      <c r="F59" s="67">
        <f t="shared" si="6"/>
        <v>1613628625</v>
      </c>
      <c r="G59" s="67">
        <f t="shared" si="6"/>
        <v>361565191</v>
      </c>
      <c r="H59" s="67">
        <f t="shared" si="6"/>
        <v>105276854</v>
      </c>
      <c r="I59" s="67">
        <f t="shared" si="6"/>
        <v>63648988</v>
      </c>
      <c r="J59" s="67">
        <f t="shared" si="6"/>
        <v>530491033</v>
      </c>
      <c r="K59" s="67">
        <f t="shared" si="6"/>
        <v>133800142</v>
      </c>
      <c r="L59" s="67">
        <f t="shared" si="6"/>
        <v>163740352</v>
      </c>
      <c r="M59" s="67">
        <f t="shared" si="6"/>
        <v>397685652</v>
      </c>
      <c r="N59" s="67">
        <f t="shared" si="6"/>
        <v>695226146</v>
      </c>
      <c r="O59" s="67">
        <f t="shared" si="6"/>
        <v>143429498</v>
      </c>
      <c r="P59" s="67">
        <f t="shared" si="6"/>
        <v>33888391</v>
      </c>
      <c r="Q59" s="67">
        <f t="shared" si="6"/>
        <v>155876328</v>
      </c>
      <c r="R59" s="67">
        <f t="shared" si="6"/>
        <v>333194217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1558911396</v>
      </c>
      <c r="X59" s="67">
        <f t="shared" si="6"/>
        <v>1342614882</v>
      </c>
      <c r="Y59" s="67">
        <f t="shared" si="6"/>
        <v>216296514</v>
      </c>
      <c r="Z59" s="68">
        <f>+IF(X59&lt;&gt;0,+(Y59/X59)*100,0)</f>
        <v>16.110093586762435</v>
      </c>
      <c r="AA59" s="65">
        <f>SUM(AA56:AA58)</f>
        <v>1613628625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174579147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>
        <v>19442919</v>
      </c>
      <c r="L8" s="22">
        <v>19063703</v>
      </c>
      <c r="M8" s="22">
        <v>19038747</v>
      </c>
      <c r="N8" s="22">
        <v>57545369</v>
      </c>
      <c r="O8" s="22">
        <v>18952065</v>
      </c>
      <c r="P8" s="22">
        <v>18955444</v>
      </c>
      <c r="Q8" s="22">
        <v>19092310</v>
      </c>
      <c r="R8" s="22">
        <v>56999819</v>
      </c>
      <c r="S8" s="22"/>
      <c r="T8" s="22"/>
      <c r="U8" s="22"/>
      <c r="V8" s="22"/>
      <c r="W8" s="22">
        <v>173247338</v>
      </c>
      <c r="X8" s="22">
        <v>156212730</v>
      </c>
      <c r="Y8" s="22">
        <v>17034608</v>
      </c>
      <c r="Z8" s="23">
        <v>10.904750208257676</v>
      </c>
      <c r="AA8" s="20">
        <v>208283644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>
        <v>8146394</v>
      </c>
      <c r="L13" s="22">
        <v>8294281</v>
      </c>
      <c r="M13" s="22">
        <v>8428980</v>
      </c>
      <c r="N13" s="22">
        <v>24869655</v>
      </c>
      <c r="O13" s="22">
        <v>8583681</v>
      </c>
      <c r="P13" s="22">
        <v>8734537</v>
      </c>
      <c r="Q13" s="22">
        <v>8884182</v>
      </c>
      <c r="R13" s="22">
        <v>26202400</v>
      </c>
      <c r="S13" s="22"/>
      <c r="T13" s="22"/>
      <c r="U13" s="22"/>
      <c r="V13" s="22"/>
      <c r="W13" s="22">
        <v>74746095</v>
      </c>
      <c r="X13" s="22">
        <v>27381150</v>
      </c>
      <c r="Y13" s="22">
        <v>47364945</v>
      </c>
      <c r="Z13" s="23">
        <v>172.98376803019596</v>
      </c>
      <c r="AA13" s="20">
        <v>36508203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250880373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27589313</v>
      </c>
      <c r="L32" s="31">
        <f t="shared" si="0"/>
        <v>27357984</v>
      </c>
      <c r="M32" s="31">
        <f t="shared" si="0"/>
        <v>27467727</v>
      </c>
      <c r="N32" s="31">
        <f t="shared" si="0"/>
        <v>82415024</v>
      </c>
      <c r="O32" s="31">
        <f t="shared" si="0"/>
        <v>27535746</v>
      </c>
      <c r="P32" s="31">
        <f t="shared" si="0"/>
        <v>27689981</v>
      </c>
      <c r="Q32" s="31">
        <f t="shared" si="0"/>
        <v>27976492</v>
      </c>
      <c r="R32" s="31">
        <f t="shared" si="0"/>
        <v>83202219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247993433</v>
      </c>
      <c r="X32" s="31">
        <f t="shared" si="0"/>
        <v>183593880</v>
      </c>
      <c r="Y32" s="31">
        <f t="shared" si="0"/>
        <v>64399553</v>
      </c>
      <c r="Z32" s="32">
        <f>+IF(X32&lt;&gt;0,+(Y32/X32)*100,0)</f>
        <v>35.077178498542544</v>
      </c>
      <c r="AA32" s="29">
        <f>SUM(AA6:AA31)</f>
        <v>244791847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>
        <v>5741326</v>
      </c>
      <c r="L34" s="22">
        <v>5421338</v>
      </c>
      <c r="M34" s="22">
        <v>6339885</v>
      </c>
      <c r="N34" s="22">
        <v>17502549</v>
      </c>
      <c r="O34" s="22">
        <v>5929792</v>
      </c>
      <c r="P34" s="22">
        <v>5421136</v>
      </c>
      <c r="Q34" s="22">
        <v>4320029</v>
      </c>
      <c r="R34" s="22">
        <v>15670957</v>
      </c>
      <c r="S34" s="22"/>
      <c r="T34" s="22"/>
      <c r="U34" s="22"/>
      <c r="V34" s="22"/>
      <c r="W34" s="22">
        <v>52572524</v>
      </c>
      <c r="X34" s="22">
        <v>53964225</v>
      </c>
      <c r="Y34" s="22">
        <v>-1391701</v>
      </c>
      <c r="Z34" s="23">
        <v>-2.578932616932792</v>
      </c>
      <c r="AA34" s="20">
        <v>71951924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32620848</v>
      </c>
      <c r="G37" s="22">
        <v>-217470</v>
      </c>
      <c r="H37" s="22">
        <v>1176</v>
      </c>
      <c r="I37" s="22">
        <v>62746</v>
      </c>
      <c r="J37" s="22">
        <v>-153548</v>
      </c>
      <c r="K37" s="22">
        <v>121536</v>
      </c>
      <c r="L37" s="22">
        <v>141150</v>
      </c>
      <c r="M37" s="22">
        <v>252420</v>
      </c>
      <c r="N37" s="22">
        <v>515106</v>
      </c>
      <c r="O37" s="22">
        <v>359925</v>
      </c>
      <c r="P37" s="22">
        <v>282230</v>
      </c>
      <c r="Q37" s="22">
        <v>82680</v>
      </c>
      <c r="R37" s="22">
        <v>724835</v>
      </c>
      <c r="S37" s="22"/>
      <c r="T37" s="22"/>
      <c r="U37" s="22"/>
      <c r="V37" s="22"/>
      <c r="W37" s="22">
        <v>1086393</v>
      </c>
      <c r="X37" s="22">
        <v>24440624</v>
      </c>
      <c r="Y37" s="22">
        <v>-23354231</v>
      </c>
      <c r="Z37" s="23">
        <v>-95.554970282264478</v>
      </c>
      <c r="AA37" s="20">
        <v>32620848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35398230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51702696</v>
      </c>
      <c r="Y39" s="22">
        <v>-51702696</v>
      </c>
      <c r="Z39" s="23">
        <v>-100</v>
      </c>
      <c r="AA39" s="20">
        <v>68936921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16750000</v>
      </c>
      <c r="G41" s="22">
        <v>-1877048</v>
      </c>
      <c r="H41" s="22">
        <v>2505</v>
      </c>
      <c r="I41" s="22"/>
      <c r="J41" s="22">
        <v>-1874543</v>
      </c>
      <c r="K41" s="22"/>
      <c r="L41" s="22">
        <v>79830</v>
      </c>
      <c r="M41" s="22"/>
      <c r="N41" s="22">
        <v>79830</v>
      </c>
      <c r="O41" s="22">
        <v>21388</v>
      </c>
      <c r="P41" s="22"/>
      <c r="Q41" s="22">
        <v>1060781</v>
      </c>
      <c r="R41" s="22">
        <v>1082169</v>
      </c>
      <c r="S41" s="22"/>
      <c r="T41" s="22"/>
      <c r="U41" s="22"/>
      <c r="V41" s="22"/>
      <c r="W41" s="22">
        <v>-712544</v>
      </c>
      <c r="X41" s="22">
        <v>12487506</v>
      </c>
      <c r="Y41" s="22">
        <v>-13200050</v>
      </c>
      <c r="Z41" s="23">
        <v>-105.70605531640986</v>
      </c>
      <c r="AA41" s="20">
        <v>16750000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>
        <v>243211</v>
      </c>
      <c r="L43" s="22">
        <v>222131</v>
      </c>
      <c r="M43" s="22">
        <v>109289</v>
      </c>
      <c r="N43" s="22">
        <v>574631</v>
      </c>
      <c r="O43" s="22">
        <v>149535</v>
      </c>
      <c r="P43" s="22">
        <v>80929</v>
      </c>
      <c r="Q43" s="22">
        <v>2826</v>
      </c>
      <c r="R43" s="22">
        <v>233290</v>
      </c>
      <c r="S43" s="22"/>
      <c r="T43" s="22"/>
      <c r="U43" s="22"/>
      <c r="V43" s="22"/>
      <c r="W43" s="22">
        <v>1052702</v>
      </c>
      <c r="X43" s="22">
        <v>35909100</v>
      </c>
      <c r="Y43" s="22">
        <v>-34856398</v>
      </c>
      <c r="Z43" s="23">
        <v>-97.068425552297327</v>
      </c>
      <c r="AA43" s="20">
        <v>47878797</v>
      </c>
    </row>
    <row r="44" spans="1:27" x14ac:dyDescent="0.25">
      <c r="A44" s="19" t="s">
        <v>69</v>
      </c>
      <c r="B44" s="15" t="s">
        <v>32</v>
      </c>
      <c r="C44" s="20">
        <v>33751217</v>
      </c>
      <c r="D44" s="20"/>
      <c r="E44" s="21">
        <v>16521352</v>
      </c>
      <c r="F44" s="22">
        <v>15021352</v>
      </c>
      <c r="G44" s="22">
        <v>1197605</v>
      </c>
      <c r="H44" s="22">
        <v>46748</v>
      </c>
      <c r="I44" s="22">
        <v>3302055</v>
      </c>
      <c r="J44" s="22">
        <v>4546408</v>
      </c>
      <c r="K44" s="22">
        <v>48284</v>
      </c>
      <c r="L44" s="22">
        <v>45230</v>
      </c>
      <c r="M44" s="22">
        <v>477467</v>
      </c>
      <c r="N44" s="22">
        <v>570981</v>
      </c>
      <c r="O44" s="22">
        <v>240442</v>
      </c>
      <c r="P44" s="22">
        <v>45503</v>
      </c>
      <c r="Q44" s="22">
        <v>716325</v>
      </c>
      <c r="R44" s="22">
        <v>1002270</v>
      </c>
      <c r="S44" s="22"/>
      <c r="T44" s="22"/>
      <c r="U44" s="22"/>
      <c r="V44" s="22"/>
      <c r="W44" s="22">
        <v>6119659</v>
      </c>
      <c r="X44" s="22">
        <v>11266038</v>
      </c>
      <c r="Y44" s="22">
        <v>-5146379</v>
      </c>
      <c r="Z44" s="23">
        <v>-45.680469034455591</v>
      </c>
      <c r="AA44" s="20">
        <v>15021352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295493668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253159842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6154357</v>
      </c>
      <c r="L47" s="31">
        <f t="shared" si="1"/>
        <v>5909679</v>
      </c>
      <c r="M47" s="31">
        <f t="shared" si="1"/>
        <v>7179061</v>
      </c>
      <c r="N47" s="31">
        <f t="shared" si="1"/>
        <v>19243097</v>
      </c>
      <c r="O47" s="31">
        <f t="shared" si="1"/>
        <v>6701082</v>
      </c>
      <c r="P47" s="31">
        <f t="shared" si="1"/>
        <v>5829798</v>
      </c>
      <c r="Q47" s="31">
        <f t="shared" si="1"/>
        <v>6182641</v>
      </c>
      <c r="R47" s="31">
        <f t="shared" si="1"/>
        <v>18713521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60118734</v>
      </c>
      <c r="X47" s="31">
        <f t="shared" si="1"/>
        <v>189770189</v>
      </c>
      <c r="Y47" s="31">
        <f t="shared" si="1"/>
        <v>-129651455</v>
      </c>
      <c r="Z47" s="32">
        <f>+IF(X47&lt;&gt;0,+(Y47/X47)*100,0)</f>
        <v>-68.320243386594299</v>
      </c>
      <c r="AA47" s="29">
        <f>SUM(AA34:AA46)</f>
        <v>253159842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-44613295</v>
      </c>
      <c r="D48" s="39">
        <f t="shared" si="2"/>
        <v>0</v>
      </c>
      <c r="E48" s="40">
        <f t="shared" si="2"/>
        <v>-11847147</v>
      </c>
      <c r="F48" s="41">
        <f t="shared" si="2"/>
        <v>-8367995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21434956</v>
      </c>
      <c r="L48" s="41">
        <f t="shared" si="2"/>
        <v>21448305</v>
      </c>
      <c r="M48" s="41">
        <f t="shared" si="2"/>
        <v>20288666</v>
      </c>
      <c r="N48" s="41">
        <f t="shared" si="2"/>
        <v>63171927</v>
      </c>
      <c r="O48" s="41">
        <f t="shared" si="2"/>
        <v>20834664</v>
      </c>
      <c r="P48" s="41">
        <f t="shared" si="2"/>
        <v>21860183</v>
      </c>
      <c r="Q48" s="41">
        <f t="shared" si="2"/>
        <v>21793851</v>
      </c>
      <c r="R48" s="41">
        <f t="shared" si="2"/>
        <v>64488698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187874699</v>
      </c>
      <c r="X48" s="41">
        <f t="shared" si="2"/>
        <v>-6176309</v>
      </c>
      <c r="Y48" s="41">
        <f t="shared" si="2"/>
        <v>194051008</v>
      </c>
      <c r="Z48" s="42">
        <f>+IF(X48&lt;&gt;0,+(Y48/X48)*100,0)</f>
        <v>-3141.8604218150354</v>
      </c>
      <c r="AA48" s="39">
        <f>+AA32-AA47</f>
        <v>-8367995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-44613295</v>
      </c>
      <c r="D51" s="48">
        <f t="shared" si="3"/>
        <v>0</v>
      </c>
      <c r="E51" s="49">
        <f t="shared" si="3"/>
        <v>-11847147</v>
      </c>
      <c r="F51" s="50">
        <f t="shared" si="3"/>
        <v>-8367995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21434956</v>
      </c>
      <c r="L51" s="50">
        <f t="shared" si="3"/>
        <v>21448305</v>
      </c>
      <c r="M51" s="50">
        <f t="shared" si="3"/>
        <v>20288666</v>
      </c>
      <c r="N51" s="50">
        <f t="shared" si="3"/>
        <v>63171927</v>
      </c>
      <c r="O51" s="50">
        <f t="shared" si="3"/>
        <v>20834664</v>
      </c>
      <c r="P51" s="50">
        <f t="shared" si="3"/>
        <v>21860183</v>
      </c>
      <c r="Q51" s="50">
        <f t="shared" si="3"/>
        <v>21793851</v>
      </c>
      <c r="R51" s="50">
        <f t="shared" si="3"/>
        <v>64488698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187874699</v>
      </c>
      <c r="X51" s="50">
        <f t="shared" si="3"/>
        <v>-6176309</v>
      </c>
      <c r="Y51" s="50">
        <f t="shared" si="3"/>
        <v>194051008</v>
      </c>
      <c r="Z51" s="51">
        <f>+IF(X51&lt;&gt;0,+(Y51/X51)*100,0)</f>
        <v>-3141.8604218150354</v>
      </c>
      <c r="AA51" s="48">
        <f>SUM(AA48:AA50)</f>
        <v>-8367995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-44613295</v>
      </c>
      <c r="D53" s="54">
        <f>+D51-D52</f>
        <v>0</v>
      </c>
      <c r="E53" s="55">
        <f t="shared" si="4"/>
        <v>-11847147</v>
      </c>
      <c r="F53" s="56">
        <f t="shared" si="4"/>
        <v>-8367995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21434956</v>
      </c>
      <c r="L53" s="56">
        <f t="shared" si="4"/>
        <v>21448305</v>
      </c>
      <c r="M53" s="56">
        <f t="shared" si="4"/>
        <v>20288666</v>
      </c>
      <c r="N53" s="56">
        <f t="shared" si="4"/>
        <v>63171927</v>
      </c>
      <c r="O53" s="56">
        <f t="shared" si="4"/>
        <v>20834664</v>
      </c>
      <c r="P53" s="56">
        <f t="shared" si="4"/>
        <v>21860183</v>
      </c>
      <c r="Q53" s="56">
        <f t="shared" si="4"/>
        <v>21793851</v>
      </c>
      <c r="R53" s="56">
        <f t="shared" si="4"/>
        <v>64488698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187874699</v>
      </c>
      <c r="X53" s="56">
        <f t="shared" si="4"/>
        <v>-6176309</v>
      </c>
      <c r="Y53" s="56">
        <f t="shared" si="4"/>
        <v>194051008</v>
      </c>
      <c r="Z53" s="57">
        <f>+IF(X53&lt;&gt;0,+(Y53/X53)*100,0)</f>
        <v>-3141.8604218150354</v>
      </c>
      <c r="AA53" s="54">
        <f>+AA51-AA52</f>
        <v>-8367995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-44613295</v>
      </c>
      <c r="D56" s="48">
        <f>SUM(D53:D55)</f>
        <v>0</v>
      </c>
      <c r="E56" s="49">
        <f t="shared" si="5"/>
        <v>-11847147</v>
      </c>
      <c r="F56" s="50">
        <f t="shared" si="5"/>
        <v>-8367995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21434956</v>
      </c>
      <c r="L56" s="50">
        <f t="shared" si="5"/>
        <v>21448305</v>
      </c>
      <c r="M56" s="50">
        <f t="shared" si="5"/>
        <v>20288666</v>
      </c>
      <c r="N56" s="50">
        <f t="shared" si="5"/>
        <v>63171927</v>
      </c>
      <c r="O56" s="50">
        <f t="shared" si="5"/>
        <v>20834664</v>
      </c>
      <c r="P56" s="50">
        <f t="shared" si="5"/>
        <v>21860183</v>
      </c>
      <c r="Q56" s="50">
        <f t="shared" si="5"/>
        <v>21793851</v>
      </c>
      <c r="R56" s="50">
        <f t="shared" si="5"/>
        <v>64488698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187874699</v>
      </c>
      <c r="X56" s="50">
        <f t="shared" si="5"/>
        <v>-6176309</v>
      </c>
      <c r="Y56" s="50">
        <f t="shared" si="5"/>
        <v>194051008</v>
      </c>
      <c r="Z56" s="51">
        <f>+IF(X56&lt;&gt;0,+(Y56/X56)*100,0)</f>
        <v>-3141.8604218150354</v>
      </c>
      <c r="AA56" s="48">
        <f>SUM(AA53:AA55)</f>
        <v>-8367995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-44613295</v>
      </c>
      <c r="D59" s="65">
        <f>SUM(D56:D58)</f>
        <v>0</v>
      </c>
      <c r="E59" s="66">
        <f t="shared" si="6"/>
        <v>-11847147</v>
      </c>
      <c r="F59" s="67">
        <f t="shared" si="6"/>
        <v>-8367995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21434956</v>
      </c>
      <c r="L59" s="67">
        <f t="shared" si="6"/>
        <v>21448305</v>
      </c>
      <c r="M59" s="67">
        <f t="shared" si="6"/>
        <v>20288666</v>
      </c>
      <c r="N59" s="67">
        <f t="shared" si="6"/>
        <v>63171927</v>
      </c>
      <c r="O59" s="67">
        <f t="shared" si="6"/>
        <v>20834664</v>
      </c>
      <c r="P59" s="67">
        <f t="shared" si="6"/>
        <v>21860183</v>
      </c>
      <c r="Q59" s="67">
        <f t="shared" si="6"/>
        <v>21793851</v>
      </c>
      <c r="R59" s="67">
        <f t="shared" si="6"/>
        <v>64488698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187874699</v>
      </c>
      <c r="X59" s="67">
        <f t="shared" si="6"/>
        <v>-6176309</v>
      </c>
      <c r="Y59" s="67">
        <f t="shared" si="6"/>
        <v>194051008</v>
      </c>
      <c r="Z59" s="68">
        <f>+IF(X59&lt;&gt;0,+(Y59/X59)*100,0)</f>
        <v>-3141.8604218150354</v>
      </c>
      <c r="AA59" s="65">
        <f>SUM(AA56:AA58)</f>
        <v>-8367995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>
        <v>28349608</v>
      </c>
      <c r="L8" s="22">
        <v>26942809</v>
      </c>
      <c r="M8" s="22">
        <v>26397657</v>
      </c>
      <c r="N8" s="22">
        <v>81690074</v>
      </c>
      <c r="O8" s="22">
        <v>26231585</v>
      </c>
      <c r="P8" s="22">
        <v>26928035</v>
      </c>
      <c r="Q8" s="22">
        <v>25846750</v>
      </c>
      <c r="R8" s="22">
        <v>79006370</v>
      </c>
      <c r="S8" s="22"/>
      <c r="T8" s="22"/>
      <c r="U8" s="22"/>
      <c r="V8" s="22"/>
      <c r="W8" s="22">
        <v>238475294</v>
      </c>
      <c r="X8" s="22">
        <v>242201538</v>
      </c>
      <c r="Y8" s="22">
        <v>-3726244</v>
      </c>
      <c r="Z8" s="23">
        <v>-1.5384889917585907</v>
      </c>
      <c r="AA8" s="20">
        <v>322935401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>
        <v>2735922</v>
      </c>
      <c r="L10" s="22">
        <v>2764029</v>
      </c>
      <c r="M10" s="22">
        <v>2667457</v>
      </c>
      <c r="N10" s="22">
        <v>8167408</v>
      </c>
      <c r="O10" s="22">
        <v>2915039</v>
      </c>
      <c r="P10" s="22">
        <v>2705220</v>
      </c>
      <c r="Q10" s="22">
        <v>2680135</v>
      </c>
      <c r="R10" s="22">
        <v>8300394</v>
      </c>
      <c r="S10" s="22"/>
      <c r="T10" s="22"/>
      <c r="U10" s="22"/>
      <c r="V10" s="22"/>
      <c r="W10" s="22">
        <v>21883454</v>
      </c>
      <c r="X10" s="22">
        <v>25254153</v>
      </c>
      <c r="Y10" s="22">
        <v>-3370699</v>
      </c>
      <c r="Z10" s="23">
        <v>-13.347107701454094</v>
      </c>
      <c r="AA10" s="20">
        <v>33672209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>
        <v>1103553</v>
      </c>
      <c r="L13" s="22">
        <v>1123011</v>
      </c>
      <c r="M13" s="22">
        <v>1129900</v>
      </c>
      <c r="N13" s="22">
        <v>3356464</v>
      </c>
      <c r="O13" s="22">
        <v>1116563</v>
      </c>
      <c r="P13" s="22">
        <v>1150237</v>
      </c>
      <c r="Q13" s="22">
        <v>-945577</v>
      </c>
      <c r="R13" s="22">
        <v>1321223</v>
      </c>
      <c r="S13" s="22"/>
      <c r="T13" s="22"/>
      <c r="U13" s="22"/>
      <c r="V13" s="22"/>
      <c r="W13" s="22">
        <v>7523316</v>
      </c>
      <c r="X13" s="22">
        <v>7191162</v>
      </c>
      <c r="Y13" s="22">
        <v>332154</v>
      </c>
      <c r="Z13" s="23">
        <v>4.6189197239611621</v>
      </c>
      <c r="AA13" s="20">
        <v>9588227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>
        <v>288851</v>
      </c>
      <c r="L19" s="22">
        <v>65539</v>
      </c>
      <c r="M19" s="22">
        <v>170973</v>
      </c>
      <c r="N19" s="22">
        <v>525363</v>
      </c>
      <c r="O19" s="22">
        <v>2022165</v>
      </c>
      <c r="P19" s="22">
        <v>253829</v>
      </c>
      <c r="Q19" s="22">
        <v>384452</v>
      </c>
      <c r="R19" s="22">
        <v>2660446</v>
      </c>
      <c r="S19" s="22"/>
      <c r="T19" s="22"/>
      <c r="U19" s="22"/>
      <c r="V19" s="22"/>
      <c r="W19" s="22">
        <v>3445512</v>
      </c>
      <c r="X19" s="22">
        <v>749988</v>
      </c>
      <c r="Y19" s="22">
        <v>2695524</v>
      </c>
      <c r="Z19" s="23">
        <v>359.40895054320868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177429213</v>
      </c>
      <c r="Y25" s="22">
        <v>-177429213</v>
      </c>
      <c r="Z25" s="23">
        <v>-100</v>
      </c>
      <c r="AA25" s="20">
        <v>236572295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32477934</v>
      </c>
      <c r="L32" s="31">
        <f t="shared" si="0"/>
        <v>30895388</v>
      </c>
      <c r="M32" s="31">
        <f t="shared" si="0"/>
        <v>30365987</v>
      </c>
      <c r="N32" s="31">
        <f t="shared" si="0"/>
        <v>93739309</v>
      </c>
      <c r="O32" s="31">
        <f t="shared" si="0"/>
        <v>32285352</v>
      </c>
      <c r="P32" s="31">
        <f t="shared" si="0"/>
        <v>31037321</v>
      </c>
      <c r="Q32" s="31">
        <f t="shared" si="0"/>
        <v>27965760</v>
      </c>
      <c r="R32" s="31">
        <f t="shared" si="0"/>
        <v>91288433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271327576</v>
      </c>
      <c r="X32" s="31">
        <f t="shared" si="0"/>
        <v>452826054</v>
      </c>
      <c r="Y32" s="31">
        <f t="shared" si="0"/>
        <v>-181498478</v>
      </c>
      <c r="Z32" s="32">
        <f>+IF(X32&lt;&gt;0,+(Y32/X32)*100,0)</f>
        <v>-40.081279863812789</v>
      </c>
      <c r="AA32" s="29">
        <f>SUM(AA6:AA31)</f>
        <v>603768132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111521197</v>
      </c>
      <c r="G34" s="22">
        <v>8060365</v>
      </c>
      <c r="H34" s="22">
        <v>7907616</v>
      </c>
      <c r="I34" s="22">
        <v>8833196</v>
      </c>
      <c r="J34" s="22">
        <v>24801177</v>
      </c>
      <c r="K34" s="22">
        <v>8159013</v>
      </c>
      <c r="L34" s="22">
        <v>7851881</v>
      </c>
      <c r="M34" s="22">
        <v>7854714</v>
      </c>
      <c r="N34" s="22">
        <v>23865608</v>
      </c>
      <c r="O34" s="22">
        <v>8254886</v>
      </c>
      <c r="P34" s="22">
        <v>8237049</v>
      </c>
      <c r="Q34" s="22">
        <v>7734943</v>
      </c>
      <c r="R34" s="22">
        <v>24226878</v>
      </c>
      <c r="S34" s="22"/>
      <c r="T34" s="22"/>
      <c r="U34" s="22"/>
      <c r="V34" s="22"/>
      <c r="W34" s="22">
        <v>72893663</v>
      </c>
      <c r="X34" s="22">
        <v>83840173</v>
      </c>
      <c r="Y34" s="22">
        <v>-10946510</v>
      </c>
      <c r="Z34" s="23">
        <v>-13.056401970926276</v>
      </c>
      <c r="AA34" s="20">
        <v>111521197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>
        <v>15956</v>
      </c>
      <c r="L37" s="22">
        <v>361</v>
      </c>
      <c r="M37" s="22">
        <v>600</v>
      </c>
      <c r="N37" s="22">
        <v>16917</v>
      </c>
      <c r="O37" s="22"/>
      <c r="P37" s="22">
        <v>220271</v>
      </c>
      <c r="Q37" s="22">
        <v>776</v>
      </c>
      <c r="R37" s="22">
        <v>221047</v>
      </c>
      <c r="S37" s="22"/>
      <c r="T37" s="22"/>
      <c r="U37" s="22"/>
      <c r="V37" s="22"/>
      <c r="W37" s="22">
        <v>259306</v>
      </c>
      <c r="X37" s="22">
        <v>11285568</v>
      </c>
      <c r="Y37" s="22">
        <v>-11026262</v>
      </c>
      <c r="Z37" s="23">
        <v>-97.702322116175282</v>
      </c>
      <c r="AA37" s="20">
        <v>15047413</v>
      </c>
    </row>
    <row r="38" spans="1:27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85943128</v>
      </c>
      <c r="G38" s="22"/>
      <c r="H38" s="22"/>
      <c r="I38" s="22">
        <v>34427690</v>
      </c>
      <c r="J38" s="22">
        <v>34427690</v>
      </c>
      <c r="K38" s="22"/>
      <c r="L38" s="22"/>
      <c r="M38" s="22">
        <v>34427690</v>
      </c>
      <c r="N38" s="22">
        <v>34427690</v>
      </c>
      <c r="O38" s="22"/>
      <c r="P38" s="22"/>
      <c r="Q38" s="22">
        <v>34427690</v>
      </c>
      <c r="R38" s="22">
        <v>34427690</v>
      </c>
      <c r="S38" s="22"/>
      <c r="T38" s="22"/>
      <c r="U38" s="22"/>
      <c r="V38" s="22"/>
      <c r="W38" s="22">
        <v>103283070</v>
      </c>
      <c r="X38" s="22">
        <v>64457343</v>
      </c>
      <c r="Y38" s="22">
        <v>38825727</v>
      </c>
      <c r="Z38" s="23">
        <v>60.234761771052213</v>
      </c>
      <c r="AA38" s="20">
        <v>85943128</v>
      </c>
    </row>
    <row r="39" spans="1:27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27647816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20735793</v>
      </c>
      <c r="Y39" s="22">
        <v>-20735793</v>
      </c>
      <c r="Z39" s="23">
        <v>-100</v>
      </c>
      <c r="AA39" s="20">
        <v>27647816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>
        <v>17000000</v>
      </c>
      <c r="G41" s="22"/>
      <c r="H41" s="22"/>
      <c r="I41" s="22"/>
      <c r="J41" s="22"/>
      <c r="K41" s="22"/>
      <c r="L41" s="22"/>
      <c r="M41" s="22">
        <v>7496279</v>
      </c>
      <c r="N41" s="22">
        <v>7496279</v>
      </c>
      <c r="O41" s="22"/>
      <c r="P41" s="22">
        <v>2851680</v>
      </c>
      <c r="Q41" s="22">
        <v>3380424</v>
      </c>
      <c r="R41" s="22">
        <v>6232104</v>
      </c>
      <c r="S41" s="22"/>
      <c r="T41" s="22"/>
      <c r="U41" s="22"/>
      <c r="V41" s="22"/>
      <c r="W41" s="22">
        <v>13728383</v>
      </c>
      <c r="X41" s="22">
        <v>10625000</v>
      </c>
      <c r="Y41" s="22">
        <v>3103383</v>
      </c>
      <c r="Z41" s="23">
        <v>29.208310588235292</v>
      </c>
      <c r="AA41" s="20">
        <v>17000000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10899211</v>
      </c>
      <c r="G44" s="22">
        <v>66314</v>
      </c>
      <c r="H44" s="22">
        <v>65998</v>
      </c>
      <c r="I44" s="22">
        <v>74796</v>
      </c>
      <c r="J44" s="22">
        <v>207108</v>
      </c>
      <c r="K44" s="22">
        <v>69241</v>
      </c>
      <c r="L44" s="22">
        <v>64366</v>
      </c>
      <c r="M44" s="22">
        <v>5937992</v>
      </c>
      <c r="N44" s="22">
        <v>6071599</v>
      </c>
      <c r="O44" s="22">
        <v>68301</v>
      </c>
      <c r="P44" s="22">
        <v>782284</v>
      </c>
      <c r="Q44" s="22">
        <v>2909058</v>
      </c>
      <c r="R44" s="22">
        <v>3759643</v>
      </c>
      <c r="S44" s="22"/>
      <c r="T44" s="22"/>
      <c r="U44" s="22"/>
      <c r="V44" s="22"/>
      <c r="W44" s="22">
        <v>10038350</v>
      </c>
      <c r="X44" s="22">
        <v>6926070</v>
      </c>
      <c r="Y44" s="22">
        <v>3112280</v>
      </c>
      <c r="Z44" s="23">
        <v>44.935728342335551</v>
      </c>
      <c r="AA44" s="20">
        <v>10899211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268058765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8244210</v>
      </c>
      <c r="L47" s="31">
        <f t="shared" si="1"/>
        <v>7916608</v>
      </c>
      <c r="M47" s="31">
        <f t="shared" si="1"/>
        <v>55717275</v>
      </c>
      <c r="N47" s="31">
        <f t="shared" si="1"/>
        <v>71878093</v>
      </c>
      <c r="O47" s="31">
        <f t="shared" si="1"/>
        <v>8323187</v>
      </c>
      <c r="P47" s="31">
        <f t="shared" si="1"/>
        <v>12091284</v>
      </c>
      <c r="Q47" s="31">
        <f t="shared" si="1"/>
        <v>48452891</v>
      </c>
      <c r="R47" s="31">
        <f t="shared" si="1"/>
        <v>68867362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200202772</v>
      </c>
      <c r="X47" s="31">
        <f t="shared" si="1"/>
        <v>197869947</v>
      </c>
      <c r="Y47" s="31">
        <f t="shared" si="1"/>
        <v>2332825</v>
      </c>
      <c r="Z47" s="32">
        <f>+IF(X47&lt;&gt;0,+(Y47/X47)*100,0)</f>
        <v>1.1789688304712589</v>
      </c>
      <c r="AA47" s="29">
        <f>SUM(AA34:AA46)</f>
        <v>268058765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335709367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24233724</v>
      </c>
      <c r="L48" s="41">
        <f t="shared" si="2"/>
        <v>22978780</v>
      </c>
      <c r="M48" s="41">
        <f t="shared" si="2"/>
        <v>-25351288</v>
      </c>
      <c r="N48" s="41">
        <f t="shared" si="2"/>
        <v>21861216</v>
      </c>
      <c r="O48" s="41">
        <f t="shared" si="2"/>
        <v>23962165</v>
      </c>
      <c r="P48" s="41">
        <f t="shared" si="2"/>
        <v>18946037</v>
      </c>
      <c r="Q48" s="41">
        <f t="shared" si="2"/>
        <v>-20487131</v>
      </c>
      <c r="R48" s="41">
        <f t="shared" si="2"/>
        <v>22421071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71124804</v>
      </c>
      <c r="X48" s="41">
        <f t="shared" si="2"/>
        <v>254956107</v>
      </c>
      <c r="Y48" s="41">
        <f t="shared" si="2"/>
        <v>-183831303</v>
      </c>
      <c r="Z48" s="42">
        <f>+IF(X48&lt;&gt;0,+(Y48/X48)*100,0)</f>
        <v>-72.103118126132983</v>
      </c>
      <c r="AA48" s="39">
        <f>+AA32-AA47</f>
        <v>335709367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335709367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24233724</v>
      </c>
      <c r="L51" s="50">
        <f t="shared" si="3"/>
        <v>22978780</v>
      </c>
      <c r="M51" s="50">
        <f t="shared" si="3"/>
        <v>-25351288</v>
      </c>
      <c r="N51" s="50">
        <f t="shared" si="3"/>
        <v>21861216</v>
      </c>
      <c r="O51" s="50">
        <f t="shared" si="3"/>
        <v>23962165</v>
      </c>
      <c r="P51" s="50">
        <f t="shared" si="3"/>
        <v>18946037</v>
      </c>
      <c r="Q51" s="50">
        <f t="shared" si="3"/>
        <v>-20487131</v>
      </c>
      <c r="R51" s="50">
        <f t="shared" si="3"/>
        <v>22421071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71124804</v>
      </c>
      <c r="X51" s="50">
        <f t="shared" si="3"/>
        <v>254956107</v>
      </c>
      <c r="Y51" s="50">
        <f t="shared" si="3"/>
        <v>-183831303</v>
      </c>
      <c r="Z51" s="51">
        <f>+IF(X51&lt;&gt;0,+(Y51/X51)*100,0)</f>
        <v>-72.103118126132983</v>
      </c>
      <c r="AA51" s="48">
        <f>SUM(AA48:AA50)</f>
        <v>335709367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335709367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24233724</v>
      </c>
      <c r="L53" s="56">
        <f t="shared" si="4"/>
        <v>22978780</v>
      </c>
      <c r="M53" s="56">
        <f t="shared" si="4"/>
        <v>-25351288</v>
      </c>
      <c r="N53" s="56">
        <f t="shared" si="4"/>
        <v>21861216</v>
      </c>
      <c r="O53" s="56">
        <f t="shared" si="4"/>
        <v>23962165</v>
      </c>
      <c r="P53" s="56">
        <f t="shared" si="4"/>
        <v>18946037</v>
      </c>
      <c r="Q53" s="56">
        <f t="shared" si="4"/>
        <v>-20487131</v>
      </c>
      <c r="R53" s="56">
        <f t="shared" si="4"/>
        <v>22421071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71124804</v>
      </c>
      <c r="X53" s="56">
        <f t="shared" si="4"/>
        <v>254956107</v>
      </c>
      <c r="Y53" s="56">
        <f t="shared" si="4"/>
        <v>-183831303</v>
      </c>
      <c r="Z53" s="57">
        <f>+IF(X53&lt;&gt;0,+(Y53/X53)*100,0)</f>
        <v>-72.103118126132983</v>
      </c>
      <c r="AA53" s="54">
        <f>+AA51-AA52</f>
        <v>335709367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335709367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24233724</v>
      </c>
      <c r="L56" s="50">
        <f t="shared" si="5"/>
        <v>22978780</v>
      </c>
      <c r="M56" s="50">
        <f t="shared" si="5"/>
        <v>-25351288</v>
      </c>
      <c r="N56" s="50">
        <f t="shared" si="5"/>
        <v>21861216</v>
      </c>
      <c r="O56" s="50">
        <f t="shared" si="5"/>
        <v>23962165</v>
      </c>
      <c r="P56" s="50">
        <f t="shared" si="5"/>
        <v>18946037</v>
      </c>
      <c r="Q56" s="50">
        <f t="shared" si="5"/>
        <v>-20487131</v>
      </c>
      <c r="R56" s="50">
        <f t="shared" si="5"/>
        <v>22421071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71124804</v>
      </c>
      <c r="X56" s="50">
        <f t="shared" si="5"/>
        <v>254956107</v>
      </c>
      <c r="Y56" s="50">
        <f t="shared" si="5"/>
        <v>-183831303</v>
      </c>
      <c r="Z56" s="51">
        <f>+IF(X56&lt;&gt;0,+(Y56/X56)*100,0)</f>
        <v>-72.103118126132983</v>
      </c>
      <c r="AA56" s="48">
        <f>SUM(AA53:AA55)</f>
        <v>335709367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335709367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24233724</v>
      </c>
      <c r="L59" s="67">
        <f t="shared" si="6"/>
        <v>22978780</v>
      </c>
      <c r="M59" s="67">
        <f t="shared" si="6"/>
        <v>-25351288</v>
      </c>
      <c r="N59" s="67">
        <f t="shared" si="6"/>
        <v>21861216</v>
      </c>
      <c r="O59" s="67">
        <f t="shared" si="6"/>
        <v>23962165</v>
      </c>
      <c r="P59" s="67">
        <f t="shared" si="6"/>
        <v>18946037</v>
      </c>
      <c r="Q59" s="67">
        <f t="shared" si="6"/>
        <v>-20487131</v>
      </c>
      <c r="R59" s="67">
        <f t="shared" si="6"/>
        <v>22421071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71124804</v>
      </c>
      <c r="X59" s="67">
        <f t="shared" si="6"/>
        <v>254956107</v>
      </c>
      <c r="Y59" s="67">
        <f t="shared" si="6"/>
        <v>-183831303</v>
      </c>
      <c r="Z59" s="68">
        <f>+IF(X59&lt;&gt;0,+(Y59/X59)*100,0)</f>
        <v>-72.103118126132983</v>
      </c>
      <c r="AA59" s="65">
        <f>SUM(AA56:AA58)</f>
        <v>335709367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-10629165</v>
      </c>
      <c r="G6" s="22">
        <v>-364578</v>
      </c>
      <c r="H6" s="22">
        <v>-553303</v>
      </c>
      <c r="I6" s="22">
        <v>-501888</v>
      </c>
      <c r="J6" s="22">
        <v>-1419769</v>
      </c>
      <c r="K6" s="22">
        <v>-606408</v>
      </c>
      <c r="L6" s="22">
        <v>-620563</v>
      </c>
      <c r="M6" s="22">
        <v>-621035</v>
      </c>
      <c r="N6" s="22">
        <v>-1848006</v>
      </c>
      <c r="O6" s="22">
        <v>-297151</v>
      </c>
      <c r="P6" s="22">
        <v>-456839</v>
      </c>
      <c r="Q6" s="22"/>
      <c r="R6" s="22">
        <v>-753990</v>
      </c>
      <c r="S6" s="22"/>
      <c r="T6" s="22"/>
      <c r="U6" s="22"/>
      <c r="V6" s="22"/>
      <c r="W6" s="22">
        <v>-4021765</v>
      </c>
      <c r="X6" s="22">
        <v>-7971885</v>
      </c>
      <c r="Y6" s="22">
        <v>3950120</v>
      </c>
      <c r="Z6" s="23">
        <v>-49.550639528794008</v>
      </c>
      <c r="AA6" s="20">
        <v>-10629165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-783664</v>
      </c>
      <c r="G7" s="22">
        <v>-73748</v>
      </c>
      <c r="H7" s="22">
        <v>-98994</v>
      </c>
      <c r="I7" s="22">
        <v>954534</v>
      </c>
      <c r="J7" s="22">
        <v>781792</v>
      </c>
      <c r="K7" s="22">
        <v>-20854</v>
      </c>
      <c r="L7" s="22">
        <v>-28945</v>
      </c>
      <c r="M7" s="22">
        <v>-26025</v>
      </c>
      <c r="N7" s="22">
        <v>-75824</v>
      </c>
      <c r="O7" s="22">
        <v>-25271</v>
      </c>
      <c r="P7" s="22">
        <v>-26715</v>
      </c>
      <c r="Q7" s="22"/>
      <c r="R7" s="22">
        <v>-51986</v>
      </c>
      <c r="S7" s="22"/>
      <c r="T7" s="22"/>
      <c r="U7" s="22"/>
      <c r="V7" s="22"/>
      <c r="W7" s="22">
        <v>653982</v>
      </c>
      <c r="X7" s="22">
        <v>-830447</v>
      </c>
      <c r="Y7" s="22">
        <v>1484429</v>
      </c>
      <c r="Z7" s="23">
        <v>-178.75060058016948</v>
      </c>
      <c r="AA7" s="20">
        <v>-783664</v>
      </c>
    </row>
    <row r="8" spans="1:27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317946952</v>
      </c>
      <c r="G8" s="22">
        <v>27612373</v>
      </c>
      <c r="H8" s="22">
        <v>27414158</v>
      </c>
      <c r="I8" s="22">
        <v>26859107</v>
      </c>
      <c r="J8" s="22">
        <v>81885638</v>
      </c>
      <c r="K8" s="22">
        <v>25156393</v>
      </c>
      <c r="L8" s="22">
        <v>25129417</v>
      </c>
      <c r="M8" s="22">
        <v>26802028</v>
      </c>
      <c r="N8" s="22">
        <v>77087838</v>
      </c>
      <c r="O8" s="22">
        <v>24558534</v>
      </c>
      <c r="P8" s="22">
        <v>44002725</v>
      </c>
      <c r="Q8" s="22">
        <v>35263884</v>
      </c>
      <c r="R8" s="22">
        <v>103825143</v>
      </c>
      <c r="S8" s="22"/>
      <c r="T8" s="22"/>
      <c r="U8" s="22"/>
      <c r="V8" s="22"/>
      <c r="W8" s="22">
        <v>262798619</v>
      </c>
      <c r="X8" s="22">
        <v>225886323</v>
      </c>
      <c r="Y8" s="22">
        <v>36912296</v>
      </c>
      <c r="Z8" s="23">
        <v>16.34109383417605</v>
      </c>
      <c r="AA8" s="20">
        <v>317946952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-114072</v>
      </c>
      <c r="G9" s="22">
        <v>-7653</v>
      </c>
      <c r="H9" s="22">
        <v>-7653</v>
      </c>
      <c r="I9" s="22">
        <v>-7653</v>
      </c>
      <c r="J9" s="22">
        <v>-22959</v>
      </c>
      <c r="K9" s="22">
        <v>-7653</v>
      </c>
      <c r="L9" s="22">
        <v>-7653</v>
      </c>
      <c r="M9" s="22">
        <v>-7653</v>
      </c>
      <c r="N9" s="22">
        <v>-22959</v>
      </c>
      <c r="O9" s="22">
        <v>-7653</v>
      </c>
      <c r="P9" s="22">
        <v>-7653</v>
      </c>
      <c r="Q9" s="22"/>
      <c r="R9" s="22">
        <v>-15306</v>
      </c>
      <c r="S9" s="22"/>
      <c r="T9" s="22"/>
      <c r="U9" s="22"/>
      <c r="V9" s="22"/>
      <c r="W9" s="22">
        <v>-61224</v>
      </c>
      <c r="X9" s="22">
        <v>-84401</v>
      </c>
      <c r="Y9" s="22">
        <v>23177</v>
      </c>
      <c r="Z9" s="23">
        <v>-27.460575111669293</v>
      </c>
      <c r="AA9" s="20">
        <v>-114072</v>
      </c>
    </row>
    <row r="10" spans="1:27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63242</v>
      </c>
      <c r="G10" s="22">
        <v>2446</v>
      </c>
      <c r="H10" s="22">
        <v>15554</v>
      </c>
      <c r="I10" s="22">
        <v>5419</v>
      </c>
      <c r="J10" s="22">
        <v>23419</v>
      </c>
      <c r="K10" s="22">
        <v>3168</v>
      </c>
      <c r="L10" s="22">
        <v>1926</v>
      </c>
      <c r="M10" s="22">
        <v>2769</v>
      </c>
      <c r="N10" s="22">
        <v>7863</v>
      </c>
      <c r="O10" s="22">
        <v>2769</v>
      </c>
      <c r="P10" s="22">
        <v>8312</v>
      </c>
      <c r="Q10" s="22">
        <v>15707</v>
      </c>
      <c r="R10" s="22">
        <v>26788</v>
      </c>
      <c r="S10" s="22"/>
      <c r="T10" s="22"/>
      <c r="U10" s="22"/>
      <c r="V10" s="22"/>
      <c r="W10" s="22">
        <v>58070</v>
      </c>
      <c r="X10" s="22">
        <v>49805</v>
      </c>
      <c r="Y10" s="22">
        <v>8265</v>
      </c>
      <c r="Z10" s="23">
        <v>16.594719405682159</v>
      </c>
      <c r="AA10" s="20">
        <v>63242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1305538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>
        <v>16635</v>
      </c>
      <c r="R19" s="22">
        <v>16635</v>
      </c>
      <c r="S19" s="22"/>
      <c r="T19" s="22"/>
      <c r="U19" s="22"/>
      <c r="V19" s="22"/>
      <c r="W19" s="22">
        <v>19852</v>
      </c>
      <c r="X19" s="22">
        <v>792152</v>
      </c>
      <c r="Y19" s="22">
        <v>-772300</v>
      </c>
      <c r="Z19" s="23">
        <v>-97.493915309183095</v>
      </c>
      <c r="AA19" s="20">
        <v>1305538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>
        <v>30752216</v>
      </c>
      <c r="N25" s="22">
        <v>30752216</v>
      </c>
      <c r="O25" s="22"/>
      <c r="P25" s="22"/>
      <c r="Q25" s="22"/>
      <c r="R25" s="22"/>
      <c r="S25" s="22"/>
      <c r="T25" s="22"/>
      <c r="U25" s="22"/>
      <c r="V25" s="22"/>
      <c r="W25" s="22">
        <v>69192601</v>
      </c>
      <c r="X25" s="22">
        <v>69192603</v>
      </c>
      <c r="Y25" s="22">
        <v>-2</v>
      </c>
      <c r="Z25" s="23"/>
      <c r="AA25" s="20">
        <v>92256802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400045633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24524646</v>
      </c>
      <c r="L32" s="31">
        <f t="shared" si="0"/>
        <v>24474182</v>
      </c>
      <c r="M32" s="31">
        <f t="shared" si="0"/>
        <v>56902300</v>
      </c>
      <c r="N32" s="31">
        <f t="shared" si="0"/>
        <v>105901128</v>
      </c>
      <c r="O32" s="31">
        <f t="shared" si="0"/>
        <v>24231228</v>
      </c>
      <c r="P32" s="31">
        <f t="shared" si="0"/>
        <v>43519830</v>
      </c>
      <c r="Q32" s="31">
        <f t="shared" si="0"/>
        <v>35296226</v>
      </c>
      <c r="R32" s="31">
        <f t="shared" si="0"/>
        <v>103047284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328640135</v>
      </c>
      <c r="X32" s="31">
        <f t="shared" si="0"/>
        <v>287034150</v>
      </c>
      <c r="Y32" s="31">
        <f t="shared" si="0"/>
        <v>41605985</v>
      </c>
      <c r="Z32" s="32">
        <f>+IF(X32&lt;&gt;0,+(Y32/X32)*100,0)</f>
        <v>14.495134115574748</v>
      </c>
      <c r="AA32" s="29">
        <f>SUM(AA6:AA31)</f>
        <v>400045633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58453814</v>
      </c>
      <c r="G34" s="22">
        <v>2794642</v>
      </c>
      <c r="H34" s="22">
        <v>2560314</v>
      </c>
      <c r="I34" s="22">
        <v>2803582</v>
      </c>
      <c r="J34" s="22">
        <v>8158538</v>
      </c>
      <c r="K34" s="22">
        <v>2957686</v>
      </c>
      <c r="L34" s="22">
        <v>3455192</v>
      </c>
      <c r="M34" s="22">
        <v>2972749</v>
      </c>
      <c r="N34" s="22">
        <v>9385627</v>
      </c>
      <c r="O34" s="22">
        <v>2844112</v>
      </c>
      <c r="P34" s="22">
        <v>2947652</v>
      </c>
      <c r="Q34" s="22">
        <v>135569</v>
      </c>
      <c r="R34" s="22">
        <v>5927333</v>
      </c>
      <c r="S34" s="22"/>
      <c r="T34" s="22"/>
      <c r="U34" s="22"/>
      <c r="V34" s="22"/>
      <c r="W34" s="22">
        <v>23471498</v>
      </c>
      <c r="X34" s="22">
        <v>42551916</v>
      </c>
      <c r="Y34" s="22">
        <v>-19080418</v>
      </c>
      <c r="Z34" s="23">
        <v>-44.840326343941832</v>
      </c>
      <c r="AA34" s="20">
        <v>58453814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206748</v>
      </c>
      <c r="G37" s="22"/>
      <c r="H37" s="22">
        <v>64</v>
      </c>
      <c r="I37" s="22"/>
      <c r="J37" s="22">
        <v>64</v>
      </c>
      <c r="K37" s="22">
        <v>5686</v>
      </c>
      <c r="L37" s="22"/>
      <c r="M37" s="22">
        <v>13732</v>
      </c>
      <c r="N37" s="22">
        <v>19418</v>
      </c>
      <c r="O37" s="22">
        <v>299</v>
      </c>
      <c r="P37" s="22">
        <v>16512</v>
      </c>
      <c r="Q37" s="22">
        <v>3288</v>
      </c>
      <c r="R37" s="22">
        <v>20099</v>
      </c>
      <c r="S37" s="22"/>
      <c r="T37" s="22"/>
      <c r="U37" s="22"/>
      <c r="V37" s="22"/>
      <c r="W37" s="22">
        <v>39581</v>
      </c>
      <c r="X37" s="22">
        <v>214045</v>
      </c>
      <c r="Y37" s="22">
        <v>-174464</v>
      </c>
      <c r="Z37" s="23">
        <v>-81.508094092363763</v>
      </c>
      <c r="AA37" s="20">
        <v>206748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34815459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57973467</v>
      </c>
      <c r="Q38" s="22"/>
      <c r="R38" s="22">
        <v>57973467</v>
      </c>
      <c r="S38" s="22"/>
      <c r="T38" s="22"/>
      <c r="U38" s="22"/>
      <c r="V38" s="22"/>
      <c r="W38" s="22">
        <v>57973467</v>
      </c>
      <c r="X38" s="22">
        <v>24751716</v>
      </c>
      <c r="Y38" s="22">
        <v>33221751</v>
      </c>
      <c r="Z38" s="23">
        <v>134.21999105031747</v>
      </c>
      <c r="AA38" s="20">
        <v>34815459</v>
      </c>
    </row>
    <row r="39" spans="1:27" x14ac:dyDescent="0.25">
      <c r="A39" s="19" t="s">
        <v>65</v>
      </c>
      <c r="B39" s="15" t="s">
        <v>32</v>
      </c>
      <c r="C39" s="20">
        <v>25548021</v>
      </c>
      <c r="D39" s="20"/>
      <c r="E39" s="21">
        <v>30079894</v>
      </c>
      <c r="F39" s="22">
        <v>102811892</v>
      </c>
      <c r="G39" s="22"/>
      <c r="H39" s="22"/>
      <c r="I39" s="22">
        <v>603977</v>
      </c>
      <c r="J39" s="22">
        <v>603977</v>
      </c>
      <c r="K39" s="22">
        <v>2486538</v>
      </c>
      <c r="L39" s="22"/>
      <c r="M39" s="22"/>
      <c r="N39" s="22">
        <v>2486538</v>
      </c>
      <c r="O39" s="22">
        <v>17349344</v>
      </c>
      <c r="P39" s="22">
        <v>3109685</v>
      </c>
      <c r="Q39" s="22">
        <v>12723207</v>
      </c>
      <c r="R39" s="22">
        <v>33182236</v>
      </c>
      <c r="S39" s="22"/>
      <c r="T39" s="22"/>
      <c r="U39" s="22"/>
      <c r="V39" s="22"/>
      <c r="W39" s="22">
        <v>36272751</v>
      </c>
      <c r="X39" s="22">
        <v>72908931</v>
      </c>
      <c r="Y39" s="22">
        <v>-36636180</v>
      </c>
      <c r="Z39" s="23">
        <v>-50.249234898259587</v>
      </c>
      <c r="AA39" s="20">
        <v>102811892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29675401</v>
      </c>
      <c r="G41" s="22">
        <v>2130</v>
      </c>
      <c r="H41" s="22">
        <v>-22430</v>
      </c>
      <c r="I41" s="22">
        <v>19772</v>
      </c>
      <c r="J41" s="22">
        <v>-528</v>
      </c>
      <c r="K41" s="22">
        <v>55839</v>
      </c>
      <c r="L41" s="22">
        <v>1088338</v>
      </c>
      <c r="M41" s="22">
        <v>5050</v>
      </c>
      <c r="N41" s="22">
        <v>1149227</v>
      </c>
      <c r="O41" s="22">
        <v>5066</v>
      </c>
      <c r="P41" s="22">
        <v>597293</v>
      </c>
      <c r="Q41" s="22">
        <v>626246</v>
      </c>
      <c r="R41" s="22">
        <v>1228605</v>
      </c>
      <c r="S41" s="22"/>
      <c r="T41" s="22"/>
      <c r="U41" s="22"/>
      <c r="V41" s="22"/>
      <c r="W41" s="22">
        <v>2377304</v>
      </c>
      <c r="X41" s="22">
        <v>24089470</v>
      </c>
      <c r="Y41" s="22">
        <v>-21712166</v>
      </c>
      <c r="Z41" s="23">
        <v>-90.131356148557856</v>
      </c>
      <c r="AA41" s="20">
        <v>29675401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30785274</v>
      </c>
      <c r="G44" s="22">
        <v>528558</v>
      </c>
      <c r="H44" s="22">
        <v>3111328</v>
      </c>
      <c r="I44" s="22">
        <v>2528710</v>
      </c>
      <c r="J44" s="22">
        <v>6168596</v>
      </c>
      <c r="K44" s="22">
        <v>1775425</v>
      </c>
      <c r="L44" s="22">
        <v>1846947</v>
      </c>
      <c r="M44" s="22">
        <v>1640154</v>
      </c>
      <c r="N44" s="22">
        <v>5262526</v>
      </c>
      <c r="O44" s="22">
        <v>1681854</v>
      </c>
      <c r="P44" s="22">
        <v>1547596</v>
      </c>
      <c r="Q44" s="22">
        <v>1437986</v>
      </c>
      <c r="R44" s="22">
        <v>4667436</v>
      </c>
      <c r="S44" s="22"/>
      <c r="T44" s="22"/>
      <c r="U44" s="22"/>
      <c r="V44" s="22"/>
      <c r="W44" s="22">
        <v>16098558</v>
      </c>
      <c r="X44" s="22">
        <v>23380719</v>
      </c>
      <c r="Y44" s="22">
        <v>-7282161</v>
      </c>
      <c r="Z44" s="23">
        <v>-31.146009667196289</v>
      </c>
      <c r="AA44" s="20">
        <v>30785274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166096698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256748588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7281174</v>
      </c>
      <c r="L47" s="31">
        <f t="shared" si="1"/>
        <v>6390477</v>
      </c>
      <c r="M47" s="31">
        <f t="shared" si="1"/>
        <v>4631685</v>
      </c>
      <c r="N47" s="31">
        <f t="shared" si="1"/>
        <v>18303336</v>
      </c>
      <c r="O47" s="31">
        <f t="shared" si="1"/>
        <v>21880675</v>
      </c>
      <c r="P47" s="31">
        <f t="shared" si="1"/>
        <v>66192205</v>
      </c>
      <c r="Q47" s="31">
        <f t="shared" si="1"/>
        <v>14926296</v>
      </c>
      <c r="R47" s="31">
        <f t="shared" si="1"/>
        <v>102999176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136233159</v>
      </c>
      <c r="X47" s="31">
        <f t="shared" si="1"/>
        <v>187896797</v>
      </c>
      <c r="Y47" s="31">
        <f t="shared" si="1"/>
        <v>-51663638</v>
      </c>
      <c r="Z47" s="32">
        <f>+IF(X47&lt;&gt;0,+(Y47/X47)*100,0)</f>
        <v>-27.495752362399241</v>
      </c>
      <c r="AA47" s="29">
        <f>SUM(AA34:AA46)</f>
        <v>256748588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184086683</v>
      </c>
      <c r="D48" s="39">
        <f t="shared" si="2"/>
        <v>0</v>
      </c>
      <c r="E48" s="40">
        <f t="shared" si="2"/>
        <v>215868523</v>
      </c>
      <c r="F48" s="41">
        <f t="shared" si="2"/>
        <v>143297045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17243472</v>
      </c>
      <c r="L48" s="41">
        <f t="shared" si="2"/>
        <v>18083705</v>
      </c>
      <c r="M48" s="41">
        <f t="shared" si="2"/>
        <v>52270615</v>
      </c>
      <c r="N48" s="41">
        <f t="shared" si="2"/>
        <v>87597792</v>
      </c>
      <c r="O48" s="41">
        <f t="shared" si="2"/>
        <v>2350553</v>
      </c>
      <c r="P48" s="41">
        <f t="shared" si="2"/>
        <v>-22672375</v>
      </c>
      <c r="Q48" s="41">
        <f t="shared" si="2"/>
        <v>20369930</v>
      </c>
      <c r="R48" s="41">
        <f t="shared" si="2"/>
        <v>48108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192406976</v>
      </c>
      <c r="X48" s="41">
        <f t="shared" si="2"/>
        <v>99137353</v>
      </c>
      <c r="Y48" s="41">
        <f t="shared" si="2"/>
        <v>93269623</v>
      </c>
      <c r="Z48" s="42">
        <f>+IF(X48&lt;&gt;0,+(Y48/X48)*100,0)</f>
        <v>94.081211750731327</v>
      </c>
      <c r="AA48" s="39">
        <f>+AA32-AA47</f>
        <v>143297045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5481736</v>
      </c>
      <c r="R49" s="22">
        <v>5481736</v>
      </c>
      <c r="S49" s="22"/>
      <c r="T49" s="22"/>
      <c r="U49" s="22"/>
      <c r="V49" s="22"/>
      <c r="W49" s="22">
        <v>5481736</v>
      </c>
      <c r="X49" s="22">
        <v>6000003</v>
      </c>
      <c r="Y49" s="22">
        <v>-518267</v>
      </c>
      <c r="Z49" s="23">
        <v>-8.6377790144438258</v>
      </c>
      <c r="AA49" s="20">
        <v>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184086683</v>
      </c>
      <c r="D51" s="48">
        <f t="shared" si="3"/>
        <v>0</v>
      </c>
      <c r="E51" s="49">
        <f t="shared" si="3"/>
        <v>215868523</v>
      </c>
      <c r="F51" s="50">
        <f t="shared" si="3"/>
        <v>151297045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17243472</v>
      </c>
      <c r="L51" s="50">
        <f t="shared" si="3"/>
        <v>18083705</v>
      </c>
      <c r="M51" s="50">
        <f t="shared" si="3"/>
        <v>52270615</v>
      </c>
      <c r="N51" s="50">
        <f t="shared" si="3"/>
        <v>87597792</v>
      </c>
      <c r="O51" s="50">
        <f t="shared" si="3"/>
        <v>2350553</v>
      </c>
      <c r="P51" s="50">
        <f t="shared" si="3"/>
        <v>-22672375</v>
      </c>
      <c r="Q51" s="50">
        <f t="shared" si="3"/>
        <v>25851666</v>
      </c>
      <c r="R51" s="50">
        <f t="shared" si="3"/>
        <v>5529844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197888712</v>
      </c>
      <c r="X51" s="50">
        <f t="shared" si="3"/>
        <v>105137356</v>
      </c>
      <c r="Y51" s="50">
        <f t="shared" si="3"/>
        <v>92751356</v>
      </c>
      <c r="Z51" s="51">
        <f>+IF(X51&lt;&gt;0,+(Y51/X51)*100,0)</f>
        <v>88.219220578459286</v>
      </c>
      <c r="AA51" s="48">
        <f>SUM(AA48:AA50)</f>
        <v>151297045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184086683</v>
      </c>
      <c r="D53" s="54">
        <f>+D51-D52</f>
        <v>0</v>
      </c>
      <c r="E53" s="55">
        <f t="shared" si="4"/>
        <v>215868523</v>
      </c>
      <c r="F53" s="56">
        <f t="shared" si="4"/>
        <v>151297045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17243472</v>
      </c>
      <c r="L53" s="56">
        <f t="shared" si="4"/>
        <v>18083705</v>
      </c>
      <c r="M53" s="56">
        <f t="shared" si="4"/>
        <v>52270615</v>
      </c>
      <c r="N53" s="56">
        <f t="shared" si="4"/>
        <v>87597792</v>
      </c>
      <c r="O53" s="56">
        <f t="shared" si="4"/>
        <v>2350553</v>
      </c>
      <c r="P53" s="56">
        <f t="shared" si="4"/>
        <v>-22672375</v>
      </c>
      <c r="Q53" s="56">
        <f t="shared" si="4"/>
        <v>25851666</v>
      </c>
      <c r="R53" s="56">
        <f t="shared" si="4"/>
        <v>5529844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197888712</v>
      </c>
      <c r="X53" s="56">
        <f t="shared" si="4"/>
        <v>105137356</v>
      </c>
      <c r="Y53" s="56">
        <f t="shared" si="4"/>
        <v>92751356</v>
      </c>
      <c r="Z53" s="57">
        <f>+IF(X53&lt;&gt;0,+(Y53/X53)*100,0)</f>
        <v>88.219220578459286</v>
      </c>
      <c r="AA53" s="54">
        <f>+AA51-AA52</f>
        <v>151297045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184086683</v>
      </c>
      <c r="D56" s="48">
        <f>SUM(D53:D55)</f>
        <v>0</v>
      </c>
      <c r="E56" s="49">
        <f t="shared" si="5"/>
        <v>215868523</v>
      </c>
      <c r="F56" s="50">
        <f t="shared" si="5"/>
        <v>151297045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17243472</v>
      </c>
      <c r="L56" s="50">
        <f t="shared" si="5"/>
        <v>18083705</v>
      </c>
      <c r="M56" s="50">
        <f t="shared" si="5"/>
        <v>52270615</v>
      </c>
      <c r="N56" s="50">
        <f t="shared" si="5"/>
        <v>87597792</v>
      </c>
      <c r="O56" s="50">
        <f t="shared" si="5"/>
        <v>2350553</v>
      </c>
      <c r="P56" s="50">
        <f t="shared" si="5"/>
        <v>-22672375</v>
      </c>
      <c r="Q56" s="50">
        <f t="shared" si="5"/>
        <v>25851666</v>
      </c>
      <c r="R56" s="50">
        <f t="shared" si="5"/>
        <v>5529844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197888712</v>
      </c>
      <c r="X56" s="50">
        <f t="shared" si="5"/>
        <v>105137356</v>
      </c>
      <c r="Y56" s="50">
        <f t="shared" si="5"/>
        <v>92751356</v>
      </c>
      <c r="Z56" s="51">
        <f>+IF(X56&lt;&gt;0,+(Y56/X56)*100,0)</f>
        <v>88.219220578459286</v>
      </c>
      <c r="AA56" s="48">
        <f>SUM(AA53:AA55)</f>
        <v>151297045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184086683</v>
      </c>
      <c r="D59" s="65">
        <f>SUM(D56:D58)</f>
        <v>0</v>
      </c>
      <c r="E59" s="66">
        <f t="shared" si="6"/>
        <v>215868523</v>
      </c>
      <c r="F59" s="67">
        <f t="shared" si="6"/>
        <v>151297045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17243472</v>
      </c>
      <c r="L59" s="67">
        <f t="shared" si="6"/>
        <v>18083705</v>
      </c>
      <c r="M59" s="67">
        <f t="shared" si="6"/>
        <v>52270615</v>
      </c>
      <c r="N59" s="67">
        <f t="shared" si="6"/>
        <v>87597792</v>
      </c>
      <c r="O59" s="67">
        <f t="shared" si="6"/>
        <v>2350553</v>
      </c>
      <c r="P59" s="67">
        <f t="shared" si="6"/>
        <v>-22672375</v>
      </c>
      <c r="Q59" s="67">
        <f t="shared" si="6"/>
        <v>25851666</v>
      </c>
      <c r="R59" s="67">
        <f t="shared" si="6"/>
        <v>5529844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197888712</v>
      </c>
      <c r="X59" s="67">
        <f t="shared" si="6"/>
        <v>105137356</v>
      </c>
      <c r="Y59" s="67">
        <f t="shared" si="6"/>
        <v>92751356</v>
      </c>
      <c r="Z59" s="68">
        <f>+IF(X59&lt;&gt;0,+(Y59/X59)*100,0)</f>
        <v>88.219220578459286</v>
      </c>
      <c r="AA59" s="65">
        <f>SUM(AA56:AA58)</f>
        <v>151297045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26551159</v>
      </c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>
        <v>18919765</v>
      </c>
      <c r="L8" s="22">
        <v>5680342</v>
      </c>
      <c r="M8" s="22">
        <v>18352472</v>
      </c>
      <c r="N8" s="22">
        <v>42952579</v>
      </c>
      <c r="O8" s="22">
        <v>21369187</v>
      </c>
      <c r="P8" s="22">
        <v>19716346</v>
      </c>
      <c r="Q8" s="22">
        <v>19768245</v>
      </c>
      <c r="R8" s="22">
        <v>60853778</v>
      </c>
      <c r="S8" s="22"/>
      <c r="T8" s="22"/>
      <c r="U8" s="22"/>
      <c r="V8" s="22"/>
      <c r="W8" s="22">
        <v>159352706</v>
      </c>
      <c r="X8" s="22">
        <v>151874910</v>
      </c>
      <c r="Y8" s="22">
        <v>7477796</v>
      </c>
      <c r="Z8" s="23">
        <v>4.9236546049640459</v>
      </c>
      <c r="AA8" s="20">
        <v>202499871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>
        <v>122591</v>
      </c>
      <c r="M9" s="22"/>
      <c r="N9" s="22">
        <v>122591</v>
      </c>
      <c r="O9" s="22"/>
      <c r="P9" s="22"/>
      <c r="Q9" s="22"/>
      <c r="R9" s="22"/>
      <c r="S9" s="22"/>
      <c r="T9" s="22"/>
      <c r="U9" s="22"/>
      <c r="V9" s="22"/>
      <c r="W9" s="22">
        <v>120635</v>
      </c>
      <c r="X9" s="22"/>
      <c r="Y9" s="22">
        <v>120635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192212984</v>
      </c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>
        <v>2348</v>
      </c>
      <c r="L10" s="22">
        <v>5082</v>
      </c>
      <c r="M10" s="22">
        <v>2348</v>
      </c>
      <c r="N10" s="22">
        <v>9778</v>
      </c>
      <c r="O10" s="22">
        <v>2348</v>
      </c>
      <c r="P10" s="22">
        <v>5095</v>
      </c>
      <c r="Q10" s="22">
        <v>4696</v>
      </c>
      <c r="R10" s="22">
        <v>12139</v>
      </c>
      <c r="S10" s="22"/>
      <c r="T10" s="22"/>
      <c r="U10" s="22"/>
      <c r="V10" s="22"/>
      <c r="W10" s="22">
        <v>39760</v>
      </c>
      <c r="X10" s="22">
        <v>14526</v>
      </c>
      <c r="Y10" s="22">
        <v>25234</v>
      </c>
      <c r="Z10" s="23">
        <v>173.71609527743357</v>
      </c>
      <c r="AA10" s="20">
        <v>19366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-460923204</v>
      </c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>
        <v>2428957</v>
      </c>
      <c r="L13" s="22">
        <v>2575867</v>
      </c>
      <c r="M13" s="22">
        <v>2513843</v>
      </c>
      <c r="N13" s="22">
        <v>7518667</v>
      </c>
      <c r="O13" s="22">
        <v>2649892</v>
      </c>
      <c r="P13" s="22">
        <v>2703881</v>
      </c>
      <c r="Q13" s="22">
        <v>2488874</v>
      </c>
      <c r="R13" s="22">
        <v>7842647</v>
      </c>
      <c r="S13" s="22"/>
      <c r="T13" s="22"/>
      <c r="U13" s="22"/>
      <c r="V13" s="22"/>
      <c r="W13" s="22">
        <v>19763077</v>
      </c>
      <c r="X13" s="22">
        <v>17915724</v>
      </c>
      <c r="Y13" s="22">
        <v>1847353</v>
      </c>
      <c r="Z13" s="23">
        <v>10.311349962747808</v>
      </c>
      <c r="AA13" s="20">
        <v>23887629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/>
      <c r="G25" s="22">
        <v>12083753</v>
      </c>
      <c r="H25" s="22"/>
      <c r="I25" s="22"/>
      <c r="J25" s="22">
        <v>12083753</v>
      </c>
      <c r="K25" s="22"/>
      <c r="L25" s="22"/>
      <c r="M25" s="22">
        <v>9667010</v>
      </c>
      <c r="N25" s="22">
        <v>9667010</v>
      </c>
      <c r="O25" s="22"/>
      <c r="P25" s="22"/>
      <c r="Q25" s="22">
        <v>7250229</v>
      </c>
      <c r="R25" s="22">
        <v>7250229</v>
      </c>
      <c r="S25" s="22"/>
      <c r="T25" s="22"/>
      <c r="U25" s="22"/>
      <c r="V25" s="22"/>
      <c r="W25" s="22">
        <v>29000992</v>
      </c>
      <c r="X25" s="22"/>
      <c r="Y25" s="22">
        <v>29000992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-242159061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226406866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21351070</v>
      </c>
      <c r="L32" s="31">
        <f t="shared" si="0"/>
        <v>8383882</v>
      </c>
      <c r="M32" s="31">
        <f t="shared" si="0"/>
        <v>30535673</v>
      </c>
      <c r="N32" s="31">
        <f t="shared" si="0"/>
        <v>60270625</v>
      </c>
      <c r="O32" s="31">
        <f t="shared" si="0"/>
        <v>24021427</v>
      </c>
      <c r="P32" s="31">
        <f t="shared" si="0"/>
        <v>22425322</v>
      </c>
      <c r="Q32" s="31">
        <f t="shared" si="0"/>
        <v>29512044</v>
      </c>
      <c r="R32" s="31">
        <f t="shared" si="0"/>
        <v>75958793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208277170</v>
      </c>
      <c r="X32" s="31">
        <f t="shared" si="0"/>
        <v>169805160</v>
      </c>
      <c r="Y32" s="31">
        <f t="shared" si="0"/>
        <v>38472010</v>
      </c>
      <c r="Z32" s="32">
        <f>+IF(X32&lt;&gt;0,+(Y32/X32)*100,0)</f>
        <v>22.65656120226264</v>
      </c>
      <c r="AA32" s="29">
        <f>SUM(AA6:AA31)</f>
        <v>226406866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8543933</v>
      </c>
      <c r="G34" s="22">
        <v>2870340</v>
      </c>
      <c r="H34" s="22"/>
      <c r="I34" s="22">
        <v>5737657</v>
      </c>
      <c r="J34" s="22">
        <v>8607997</v>
      </c>
      <c r="K34" s="22">
        <v>4700751</v>
      </c>
      <c r="L34" s="22">
        <v>2753284</v>
      </c>
      <c r="M34" s="22">
        <v>2810665</v>
      </c>
      <c r="N34" s="22">
        <v>10264700</v>
      </c>
      <c r="O34" s="22">
        <v>2797890</v>
      </c>
      <c r="P34" s="22">
        <v>2831238</v>
      </c>
      <c r="Q34" s="22">
        <v>2865114</v>
      </c>
      <c r="R34" s="22">
        <v>8494242</v>
      </c>
      <c r="S34" s="22"/>
      <c r="T34" s="22"/>
      <c r="U34" s="22"/>
      <c r="V34" s="22"/>
      <c r="W34" s="22">
        <v>27366939</v>
      </c>
      <c r="X34" s="22">
        <v>6407946</v>
      </c>
      <c r="Y34" s="22">
        <v>20958993</v>
      </c>
      <c r="Z34" s="23">
        <v>327.07817762509234</v>
      </c>
      <c r="AA34" s="20">
        <v>8543933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3384475</v>
      </c>
      <c r="G37" s="22">
        <v>167563</v>
      </c>
      <c r="H37" s="22"/>
      <c r="I37" s="22">
        <v>935810</v>
      </c>
      <c r="J37" s="22">
        <v>1103373</v>
      </c>
      <c r="K37" s="22">
        <v>95137</v>
      </c>
      <c r="L37" s="22">
        <v>14484</v>
      </c>
      <c r="M37" s="22">
        <v>87451</v>
      </c>
      <c r="N37" s="22">
        <v>197072</v>
      </c>
      <c r="O37" s="22">
        <v>138892</v>
      </c>
      <c r="P37" s="22">
        <v>37410</v>
      </c>
      <c r="Q37" s="22">
        <v>83516</v>
      </c>
      <c r="R37" s="22">
        <v>259818</v>
      </c>
      <c r="S37" s="22"/>
      <c r="T37" s="22"/>
      <c r="U37" s="22"/>
      <c r="V37" s="22"/>
      <c r="W37" s="22">
        <v>1560263</v>
      </c>
      <c r="X37" s="22">
        <v>2538351</v>
      </c>
      <c r="Y37" s="22">
        <v>-978088</v>
      </c>
      <c r="Z37" s="23">
        <v>-38.532417305565701</v>
      </c>
      <c r="AA37" s="20">
        <v>3384475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8087381</v>
      </c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>
        <v>1934489</v>
      </c>
      <c r="L39" s="22">
        <v>1872082</v>
      </c>
      <c r="M39" s="22">
        <v>1934485</v>
      </c>
      <c r="N39" s="22">
        <v>5741056</v>
      </c>
      <c r="O39" s="22">
        <v>1934485</v>
      </c>
      <c r="P39" s="22">
        <v>1810814</v>
      </c>
      <c r="Q39" s="22">
        <v>1935702</v>
      </c>
      <c r="R39" s="22">
        <v>5681001</v>
      </c>
      <c r="S39" s="22"/>
      <c r="T39" s="22"/>
      <c r="U39" s="22"/>
      <c r="V39" s="22"/>
      <c r="W39" s="22">
        <v>17163119</v>
      </c>
      <c r="X39" s="22">
        <v>17054838</v>
      </c>
      <c r="Y39" s="22">
        <v>108281</v>
      </c>
      <c r="Z39" s="23">
        <v>0.63489902396023934</v>
      </c>
      <c r="AA39" s="20">
        <v>22739771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>
        <v>149637</v>
      </c>
      <c r="L40" s="22">
        <v>143522</v>
      </c>
      <c r="M40" s="22">
        <v>148413</v>
      </c>
      <c r="N40" s="22">
        <v>441572</v>
      </c>
      <c r="O40" s="22">
        <v>115793</v>
      </c>
      <c r="P40" s="22">
        <v>106301</v>
      </c>
      <c r="Q40" s="22">
        <v>113701</v>
      </c>
      <c r="R40" s="22">
        <v>335795</v>
      </c>
      <c r="S40" s="22"/>
      <c r="T40" s="22"/>
      <c r="U40" s="22"/>
      <c r="V40" s="22"/>
      <c r="W40" s="22">
        <v>1266569</v>
      </c>
      <c r="X40" s="22">
        <v>4422510</v>
      </c>
      <c r="Y40" s="22">
        <v>-3155941</v>
      </c>
      <c r="Z40" s="23">
        <v>-71.360856165390246</v>
      </c>
      <c r="AA40" s="20">
        <v>5896684</v>
      </c>
    </row>
    <row r="41" spans="1:27" x14ac:dyDescent="0.25">
      <c r="A41" s="19" t="s">
        <v>66</v>
      </c>
      <c r="B41" s="15" t="s">
        <v>32</v>
      </c>
      <c r="C41" s="20">
        <v>275393338</v>
      </c>
      <c r="D41" s="20"/>
      <c r="E41" s="21">
        <v>295503017</v>
      </c>
      <c r="F41" s="22">
        <v>277943985</v>
      </c>
      <c r="G41" s="22">
        <v>20284911</v>
      </c>
      <c r="H41" s="22"/>
      <c r="I41" s="22">
        <v>43587480</v>
      </c>
      <c r="J41" s="22">
        <v>63872391</v>
      </c>
      <c r="K41" s="22">
        <v>22188876</v>
      </c>
      <c r="L41" s="22">
        <v>2791363</v>
      </c>
      <c r="M41" s="22">
        <v>49602187</v>
      </c>
      <c r="N41" s="22">
        <v>74582426</v>
      </c>
      <c r="O41" s="22">
        <v>20690690</v>
      </c>
      <c r="P41" s="22">
        <v>23326196</v>
      </c>
      <c r="Q41" s="22">
        <v>22127595</v>
      </c>
      <c r="R41" s="22">
        <v>66144481</v>
      </c>
      <c r="S41" s="22"/>
      <c r="T41" s="22"/>
      <c r="U41" s="22"/>
      <c r="V41" s="22"/>
      <c r="W41" s="22">
        <v>204599298</v>
      </c>
      <c r="X41" s="22">
        <v>208457991</v>
      </c>
      <c r="Y41" s="22">
        <v>-3858693</v>
      </c>
      <c r="Z41" s="23">
        <v>-1.8510650426444915</v>
      </c>
      <c r="AA41" s="20">
        <v>277943985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13065001</v>
      </c>
      <c r="G44" s="22">
        <v>853827</v>
      </c>
      <c r="H44" s="22"/>
      <c r="I44" s="22">
        <v>454893</v>
      </c>
      <c r="J44" s="22">
        <v>1308720</v>
      </c>
      <c r="K44" s="22">
        <v>502297</v>
      </c>
      <c r="L44" s="22">
        <v>1054667</v>
      </c>
      <c r="M44" s="22">
        <v>895371</v>
      </c>
      <c r="N44" s="22">
        <v>2452335</v>
      </c>
      <c r="O44" s="22">
        <v>615881</v>
      </c>
      <c r="P44" s="22">
        <v>454810</v>
      </c>
      <c r="Q44" s="22">
        <v>161095</v>
      </c>
      <c r="R44" s="22">
        <v>1231786</v>
      </c>
      <c r="S44" s="22"/>
      <c r="T44" s="22"/>
      <c r="U44" s="22"/>
      <c r="V44" s="22"/>
      <c r="W44" s="22">
        <v>4992841</v>
      </c>
      <c r="X44" s="22">
        <v>9798750</v>
      </c>
      <c r="Y44" s="22">
        <v>-4805909</v>
      </c>
      <c r="Z44" s="23">
        <v>-49.046143640770509</v>
      </c>
      <c r="AA44" s="20">
        <v>13065001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283480719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331573849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29571187</v>
      </c>
      <c r="L47" s="31">
        <f t="shared" si="1"/>
        <v>8629402</v>
      </c>
      <c r="M47" s="31">
        <f t="shared" si="1"/>
        <v>55478572</v>
      </c>
      <c r="N47" s="31">
        <f t="shared" si="1"/>
        <v>93679161</v>
      </c>
      <c r="O47" s="31">
        <f t="shared" si="1"/>
        <v>26293631</v>
      </c>
      <c r="P47" s="31">
        <f t="shared" si="1"/>
        <v>28566769</v>
      </c>
      <c r="Q47" s="31">
        <f t="shared" si="1"/>
        <v>27286723</v>
      </c>
      <c r="R47" s="31">
        <f t="shared" si="1"/>
        <v>82147123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256949029</v>
      </c>
      <c r="X47" s="31">
        <f t="shared" si="1"/>
        <v>248680386</v>
      </c>
      <c r="Y47" s="31">
        <f t="shared" si="1"/>
        <v>8268643</v>
      </c>
      <c r="Z47" s="32">
        <f>+IF(X47&lt;&gt;0,+(Y47/X47)*100,0)</f>
        <v>3.3250081090030159</v>
      </c>
      <c r="AA47" s="29">
        <f>SUM(AA34:AA46)</f>
        <v>331573849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-525639780</v>
      </c>
      <c r="D48" s="39">
        <f t="shared" si="2"/>
        <v>0</v>
      </c>
      <c r="E48" s="40">
        <f t="shared" si="2"/>
        <v>-147781430</v>
      </c>
      <c r="F48" s="41">
        <f t="shared" si="2"/>
        <v>-105166983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-8220117</v>
      </c>
      <c r="L48" s="41">
        <f t="shared" si="2"/>
        <v>-245520</v>
      </c>
      <c r="M48" s="41">
        <f t="shared" si="2"/>
        <v>-24942899</v>
      </c>
      <c r="N48" s="41">
        <f t="shared" si="2"/>
        <v>-33408536</v>
      </c>
      <c r="O48" s="41">
        <f t="shared" si="2"/>
        <v>-2272204</v>
      </c>
      <c r="P48" s="41">
        <f t="shared" si="2"/>
        <v>-6141447</v>
      </c>
      <c r="Q48" s="41">
        <f t="shared" si="2"/>
        <v>2225321</v>
      </c>
      <c r="R48" s="41">
        <f t="shared" si="2"/>
        <v>-6188330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-48671859</v>
      </c>
      <c r="X48" s="41">
        <f t="shared" si="2"/>
        <v>-78875226</v>
      </c>
      <c r="Y48" s="41">
        <f t="shared" si="2"/>
        <v>30203367</v>
      </c>
      <c r="Z48" s="42">
        <f>+IF(X48&lt;&gt;0,+(Y48/X48)*100,0)</f>
        <v>-38.292590122023867</v>
      </c>
      <c r="AA48" s="39">
        <f>+AA32-AA47</f>
        <v>-105166983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57606502</v>
      </c>
      <c r="G49" s="22">
        <v>6437592</v>
      </c>
      <c r="H49" s="22"/>
      <c r="I49" s="22">
        <v>4333413</v>
      </c>
      <c r="J49" s="22">
        <v>10771005</v>
      </c>
      <c r="K49" s="22">
        <v>141879</v>
      </c>
      <c r="L49" s="22">
        <v>28383653</v>
      </c>
      <c r="M49" s="22">
        <v>16518696</v>
      </c>
      <c r="N49" s="22">
        <v>45044228</v>
      </c>
      <c r="O49" s="22"/>
      <c r="P49" s="22">
        <v>1395958</v>
      </c>
      <c r="Q49" s="22">
        <v>16080</v>
      </c>
      <c r="R49" s="22">
        <v>1412038</v>
      </c>
      <c r="S49" s="22"/>
      <c r="T49" s="22"/>
      <c r="U49" s="22"/>
      <c r="V49" s="22"/>
      <c r="W49" s="22">
        <v>57227271</v>
      </c>
      <c r="X49" s="22">
        <v>43204878</v>
      </c>
      <c r="Y49" s="22">
        <v>14022393</v>
      </c>
      <c r="Z49" s="23">
        <v>32.455578279841454</v>
      </c>
      <c r="AA49" s="20">
        <v>57606502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-525639780</v>
      </c>
      <c r="D51" s="48">
        <f t="shared" si="3"/>
        <v>0</v>
      </c>
      <c r="E51" s="49">
        <f t="shared" si="3"/>
        <v>-147781430</v>
      </c>
      <c r="F51" s="50">
        <f t="shared" si="3"/>
        <v>-47560481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-8078238</v>
      </c>
      <c r="L51" s="50">
        <f t="shared" si="3"/>
        <v>28138133</v>
      </c>
      <c r="M51" s="50">
        <f t="shared" si="3"/>
        <v>-8424203</v>
      </c>
      <c r="N51" s="50">
        <f t="shared" si="3"/>
        <v>11635692</v>
      </c>
      <c r="O51" s="50">
        <f t="shared" si="3"/>
        <v>-2272204</v>
      </c>
      <c r="P51" s="50">
        <f t="shared" si="3"/>
        <v>-4745489</v>
      </c>
      <c r="Q51" s="50">
        <f t="shared" si="3"/>
        <v>2241401</v>
      </c>
      <c r="R51" s="50">
        <f t="shared" si="3"/>
        <v>-4776292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8555412</v>
      </c>
      <c r="X51" s="50">
        <f t="shared" si="3"/>
        <v>-35670348</v>
      </c>
      <c r="Y51" s="50">
        <f t="shared" si="3"/>
        <v>44225760</v>
      </c>
      <c r="Z51" s="51">
        <f>+IF(X51&lt;&gt;0,+(Y51/X51)*100,0)</f>
        <v>-123.9846608729469</v>
      </c>
      <c r="AA51" s="48">
        <f>SUM(AA48:AA50)</f>
        <v>-47560481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-525639780</v>
      </c>
      <c r="D53" s="54">
        <f>+D51-D52</f>
        <v>0</v>
      </c>
      <c r="E53" s="55">
        <f t="shared" si="4"/>
        <v>-147781430</v>
      </c>
      <c r="F53" s="56">
        <f t="shared" si="4"/>
        <v>-47560481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-8078238</v>
      </c>
      <c r="L53" s="56">
        <f t="shared" si="4"/>
        <v>28138133</v>
      </c>
      <c r="M53" s="56">
        <f t="shared" si="4"/>
        <v>-8424203</v>
      </c>
      <c r="N53" s="56">
        <f t="shared" si="4"/>
        <v>11635692</v>
      </c>
      <c r="O53" s="56">
        <f t="shared" si="4"/>
        <v>-2272204</v>
      </c>
      <c r="P53" s="56">
        <f t="shared" si="4"/>
        <v>-4745489</v>
      </c>
      <c r="Q53" s="56">
        <f t="shared" si="4"/>
        <v>2241401</v>
      </c>
      <c r="R53" s="56">
        <f t="shared" si="4"/>
        <v>-4776292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8555412</v>
      </c>
      <c r="X53" s="56">
        <f t="shared" si="4"/>
        <v>-35670348</v>
      </c>
      <c r="Y53" s="56">
        <f t="shared" si="4"/>
        <v>44225760</v>
      </c>
      <c r="Z53" s="57">
        <f>+IF(X53&lt;&gt;0,+(Y53/X53)*100,0)</f>
        <v>-123.9846608729469</v>
      </c>
      <c r="AA53" s="54">
        <f>+AA51-AA52</f>
        <v>-47560481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-525639780</v>
      </c>
      <c r="D56" s="48">
        <f>SUM(D53:D55)</f>
        <v>0</v>
      </c>
      <c r="E56" s="49">
        <f t="shared" si="5"/>
        <v>-147781430</v>
      </c>
      <c r="F56" s="50">
        <f t="shared" si="5"/>
        <v>-47560481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-8078238</v>
      </c>
      <c r="L56" s="50">
        <f t="shared" si="5"/>
        <v>28138133</v>
      </c>
      <c r="M56" s="50">
        <f t="shared" si="5"/>
        <v>-8424203</v>
      </c>
      <c r="N56" s="50">
        <f t="shared" si="5"/>
        <v>11635692</v>
      </c>
      <c r="O56" s="50">
        <f t="shared" si="5"/>
        <v>-2272204</v>
      </c>
      <c r="P56" s="50">
        <f t="shared" si="5"/>
        <v>-4745489</v>
      </c>
      <c r="Q56" s="50">
        <f t="shared" si="5"/>
        <v>2241401</v>
      </c>
      <c r="R56" s="50">
        <f t="shared" si="5"/>
        <v>-4776292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8555412</v>
      </c>
      <c r="X56" s="50">
        <f t="shared" si="5"/>
        <v>-35670348</v>
      </c>
      <c r="Y56" s="50">
        <f t="shared" si="5"/>
        <v>44225760</v>
      </c>
      <c r="Z56" s="51">
        <f>+IF(X56&lt;&gt;0,+(Y56/X56)*100,0)</f>
        <v>-123.9846608729469</v>
      </c>
      <c r="AA56" s="48">
        <f>SUM(AA53:AA55)</f>
        <v>-47560481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-525639780</v>
      </c>
      <c r="D59" s="65">
        <f>SUM(D56:D58)</f>
        <v>0</v>
      </c>
      <c r="E59" s="66">
        <f t="shared" si="6"/>
        <v>-147781430</v>
      </c>
      <c r="F59" s="67">
        <f t="shared" si="6"/>
        <v>-47560481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-8078238</v>
      </c>
      <c r="L59" s="67">
        <f t="shared" si="6"/>
        <v>28138133</v>
      </c>
      <c r="M59" s="67">
        <f t="shared" si="6"/>
        <v>-8424203</v>
      </c>
      <c r="N59" s="67">
        <f t="shared" si="6"/>
        <v>11635692</v>
      </c>
      <c r="O59" s="67">
        <f t="shared" si="6"/>
        <v>-2272204</v>
      </c>
      <c r="P59" s="67">
        <f t="shared" si="6"/>
        <v>-4745489</v>
      </c>
      <c r="Q59" s="67">
        <f t="shared" si="6"/>
        <v>2241401</v>
      </c>
      <c r="R59" s="67">
        <f t="shared" si="6"/>
        <v>-4776292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8555412</v>
      </c>
      <c r="X59" s="67">
        <f t="shared" si="6"/>
        <v>-35670348</v>
      </c>
      <c r="Y59" s="67">
        <f t="shared" si="6"/>
        <v>44225760</v>
      </c>
      <c r="Z59" s="68">
        <f>+IF(X59&lt;&gt;0,+(Y59/X59)*100,0)</f>
        <v>-123.9846608729469</v>
      </c>
      <c r="AA59" s="65">
        <f>SUM(AA56:AA58)</f>
        <v>-47560481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127581013</v>
      </c>
      <c r="D8" s="20"/>
      <c r="E8" s="21">
        <v>133580398</v>
      </c>
      <c r="F8" s="22">
        <v>154290398</v>
      </c>
      <c r="G8" s="22">
        <v>11346935</v>
      </c>
      <c r="H8" s="22">
        <v>11225961</v>
      </c>
      <c r="I8" s="22">
        <v>11273277</v>
      </c>
      <c r="J8" s="22">
        <v>33846173</v>
      </c>
      <c r="K8" s="22">
        <v>11287426</v>
      </c>
      <c r="L8" s="22">
        <v>11232293</v>
      </c>
      <c r="M8" s="22">
        <v>11201731</v>
      </c>
      <c r="N8" s="22">
        <v>33721450</v>
      </c>
      <c r="O8" s="22">
        <v>11113658</v>
      </c>
      <c r="P8" s="22">
        <v>11144244</v>
      </c>
      <c r="Q8" s="22">
        <v>11120051</v>
      </c>
      <c r="R8" s="22">
        <v>33377953</v>
      </c>
      <c r="S8" s="22"/>
      <c r="T8" s="22"/>
      <c r="U8" s="22"/>
      <c r="V8" s="22"/>
      <c r="W8" s="22">
        <v>100945576</v>
      </c>
      <c r="X8" s="22">
        <v>108469298</v>
      </c>
      <c r="Y8" s="22">
        <v>-7523722</v>
      </c>
      <c r="Z8" s="23">
        <v>-6.936268731083703</v>
      </c>
      <c r="AA8" s="20">
        <v>154290398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>
        <v>25472</v>
      </c>
      <c r="L13" s="22">
        <v>25490</v>
      </c>
      <c r="M13" s="22">
        <v>27031</v>
      </c>
      <c r="N13" s="22">
        <v>77993</v>
      </c>
      <c r="O13" s="22">
        <v>27034</v>
      </c>
      <c r="P13" s="22">
        <v>30073</v>
      </c>
      <c r="Q13" s="22">
        <v>24918</v>
      </c>
      <c r="R13" s="22">
        <v>82025</v>
      </c>
      <c r="S13" s="22"/>
      <c r="T13" s="22"/>
      <c r="U13" s="22"/>
      <c r="V13" s="22"/>
      <c r="W13" s="22">
        <v>241931</v>
      </c>
      <c r="X13" s="22"/>
      <c r="Y13" s="22">
        <v>241931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123344919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>
        <v>43159013</v>
      </c>
      <c r="N25" s="22">
        <v>43159013</v>
      </c>
      <c r="O25" s="22"/>
      <c r="P25" s="22"/>
      <c r="Q25" s="22">
        <v>32369387</v>
      </c>
      <c r="R25" s="22">
        <v>32369387</v>
      </c>
      <c r="S25" s="22"/>
      <c r="T25" s="22"/>
      <c r="U25" s="22"/>
      <c r="V25" s="22"/>
      <c r="W25" s="22">
        <v>129477292</v>
      </c>
      <c r="X25" s="22">
        <v>97107967</v>
      </c>
      <c r="Y25" s="22">
        <v>32369325</v>
      </c>
      <c r="Z25" s="23">
        <v>33.333336079417663</v>
      </c>
      <c r="AA25" s="20">
        <v>129477292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250925932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283767690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11312898</v>
      </c>
      <c r="L32" s="31">
        <f t="shared" si="0"/>
        <v>11257783</v>
      </c>
      <c r="M32" s="31">
        <f t="shared" si="0"/>
        <v>54387775</v>
      </c>
      <c r="N32" s="31">
        <f t="shared" si="0"/>
        <v>76958456</v>
      </c>
      <c r="O32" s="31">
        <f t="shared" si="0"/>
        <v>11140692</v>
      </c>
      <c r="P32" s="31">
        <f t="shared" si="0"/>
        <v>11174317</v>
      </c>
      <c r="Q32" s="31">
        <f t="shared" si="0"/>
        <v>43514356</v>
      </c>
      <c r="R32" s="31">
        <f t="shared" si="0"/>
        <v>65829365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230664799</v>
      </c>
      <c r="X32" s="31">
        <f t="shared" si="0"/>
        <v>205577265</v>
      </c>
      <c r="Y32" s="31">
        <f t="shared" si="0"/>
        <v>25087534</v>
      </c>
      <c r="Z32" s="32">
        <f>+IF(X32&lt;&gt;0,+(Y32/X32)*100,0)</f>
        <v>12.203457420255106</v>
      </c>
      <c r="AA32" s="29">
        <f>SUM(AA6:AA31)</f>
        <v>283767690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85714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52458735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20983494</v>
      </c>
      <c r="Y38" s="22">
        <v>-20983494</v>
      </c>
      <c r="Z38" s="23">
        <v>-100</v>
      </c>
      <c r="AA38" s="20">
        <v>52458735</v>
      </c>
    </row>
    <row r="39" spans="1:27" x14ac:dyDescent="0.25">
      <c r="A39" s="19" t="s">
        <v>65</v>
      </c>
      <c r="B39" s="15" t="s">
        <v>32</v>
      </c>
      <c r="C39" s="20">
        <v>33284962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>
        <v>3021483</v>
      </c>
      <c r="L39" s="22">
        <v>5376</v>
      </c>
      <c r="M39" s="22">
        <v>5674</v>
      </c>
      <c r="N39" s="22">
        <v>3032533</v>
      </c>
      <c r="O39" s="22">
        <v>5674</v>
      </c>
      <c r="P39" s="22">
        <v>5308</v>
      </c>
      <c r="Q39" s="22">
        <v>18079962</v>
      </c>
      <c r="R39" s="22">
        <v>18090944</v>
      </c>
      <c r="S39" s="22"/>
      <c r="T39" s="22"/>
      <c r="U39" s="22"/>
      <c r="V39" s="22"/>
      <c r="W39" s="22">
        <v>28451629</v>
      </c>
      <c r="X39" s="22">
        <v>38983743</v>
      </c>
      <c r="Y39" s="22">
        <v>-10532114</v>
      </c>
      <c r="Z39" s="23">
        <v>-27.016682312932343</v>
      </c>
      <c r="AA39" s="20">
        <v>51978321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40612188</v>
      </c>
      <c r="D41" s="20"/>
      <c r="E41" s="21">
        <v>13734713</v>
      </c>
      <c r="F41" s="22">
        <v>28324714</v>
      </c>
      <c r="G41" s="22">
        <v>914157</v>
      </c>
      <c r="H41" s="22">
        <v>2048518</v>
      </c>
      <c r="I41" s="22">
        <v>1419226</v>
      </c>
      <c r="J41" s="22">
        <v>4381901</v>
      </c>
      <c r="K41" s="22">
        <v>1082133</v>
      </c>
      <c r="L41" s="22">
        <v>894006</v>
      </c>
      <c r="M41" s="22">
        <v>71520</v>
      </c>
      <c r="N41" s="22">
        <v>2047659</v>
      </c>
      <c r="O41" s="22">
        <v>4557</v>
      </c>
      <c r="P41" s="22">
        <v>1531076</v>
      </c>
      <c r="Q41" s="22">
        <v>2887795</v>
      </c>
      <c r="R41" s="22">
        <v>4423428</v>
      </c>
      <c r="S41" s="22"/>
      <c r="T41" s="22"/>
      <c r="U41" s="22"/>
      <c r="V41" s="22"/>
      <c r="W41" s="22">
        <v>10852988</v>
      </c>
      <c r="X41" s="22">
        <v>14623035</v>
      </c>
      <c r="Y41" s="22">
        <v>-3770047</v>
      </c>
      <c r="Z41" s="23">
        <v>-25.78156312967862</v>
      </c>
      <c r="AA41" s="20">
        <v>28324714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30063191</v>
      </c>
      <c r="D43" s="20"/>
      <c r="E43" s="21">
        <v>9061257</v>
      </c>
      <c r="F43" s="22">
        <v>21175118</v>
      </c>
      <c r="G43" s="22">
        <v>475541</v>
      </c>
      <c r="H43" s="22">
        <v>696170</v>
      </c>
      <c r="I43" s="22">
        <v>532725</v>
      </c>
      <c r="J43" s="22">
        <v>1704436</v>
      </c>
      <c r="K43" s="22">
        <v>722015</v>
      </c>
      <c r="L43" s="22">
        <v>975315</v>
      </c>
      <c r="M43" s="22">
        <v>707343</v>
      </c>
      <c r="N43" s="22">
        <v>2404673</v>
      </c>
      <c r="O43" s="22">
        <v>333190</v>
      </c>
      <c r="P43" s="22">
        <v>6610455</v>
      </c>
      <c r="Q43" s="22">
        <v>1582928</v>
      </c>
      <c r="R43" s="22">
        <v>8526573</v>
      </c>
      <c r="S43" s="22"/>
      <c r="T43" s="22"/>
      <c r="U43" s="22"/>
      <c r="V43" s="22"/>
      <c r="W43" s="22">
        <v>12635682</v>
      </c>
      <c r="X43" s="22">
        <v>11641486</v>
      </c>
      <c r="Y43" s="22">
        <v>994196</v>
      </c>
      <c r="Z43" s="23">
        <v>8.5401124907937014</v>
      </c>
      <c r="AA43" s="20">
        <v>21175118</v>
      </c>
    </row>
    <row r="44" spans="1:27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655650</v>
      </c>
      <c r="G44" s="22">
        <v>61162</v>
      </c>
      <c r="H44" s="22">
        <v>57363</v>
      </c>
      <c r="I44" s="22">
        <v>54149</v>
      </c>
      <c r="J44" s="22">
        <v>172674</v>
      </c>
      <c r="K44" s="22">
        <v>49270</v>
      </c>
      <c r="L44" s="22">
        <v>42121</v>
      </c>
      <c r="M44" s="22">
        <v>44012</v>
      </c>
      <c r="N44" s="22">
        <v>135403</v>
      </c>
      <c r="O44" s="22">
        <v>59119</v>
      </c>
      <c r="P44" s="22">
        <v>39091</v>
      </c>
      <c r="Q44" s="22">
        <v>36499</v>
      </c>
      <c r="R44" s="22">
        <v>134709</v>
      </c>
      <c r="S44" s="22"/>
      <c r="T44" s="22"/>
      <c r="U44" s="22"/>
      <c r="V44" s="22"/>
      <c r="W44" s="22">
        <v>442786</v>
      </c>
      <c r="X44" s="22">
        <v>468071</v>
      </c>
      <c r="Y44" s="22">
        <v>-25285</v>
      </c>
      <c r="Z44" s="23">
        <v>-5.4019582499236227</v>
      </c>
      <c r="AA44" s="20">
        <v>655650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104648004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154592538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4874901</v>
      </c>
      <c r="L47" s="31">
        <f t="shared" si="1"/>
        <v>1916818</v>
      </c>
      <c r="M47" s="31">
        <f t="shared" si="1"/>
        <v>828549</v>
      </c>
      <c r="N47" s="31">
        <f t="shared" si="1"/>
        <v>7620268</v>
      </c>
      <c r="O47" s="31">
        <f t="shared" si="1"/>
        <v>402540</v>
      </c>
      <c r="P47" s="31">
        <f t="shared" si="1"/>
        <v>8185930</v>
      </c>
      <c r="Q47" s="31">
        <f t="shared" si="1"/>
        <v>22587184</v>
      </c>
      <c r="R47" s="31">
        <f t="shared" si="1"/>
        <v>31175654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52383085</v>
      </c>
      <c r="X47" s="31">
        <f t="shared" si="1"/>
        <v>86699829</v>
      </c>
      <c r="Y47" s="31">
        <f t="shared" si="1"/>
        <v>-34316744</v>
      </c>
      <c r="Z47" s="32">
        <f>+IF(X47&lt;&gt;0,+(Y47/X47)*100,0)</f>
        <v>-39.58109767436796</v>
      </c>
      <c r="AA47" s="29">
        <f>SUM(AA34:AA46)</f>
        <v>154592538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146277928</v>
      </c>
      <c r="D48" s="39">
        <f t="shared" si="2"/>
        <v>0</v>
      </c>
      <c r="E48" s="40">
        <f t="shared" si="2"/>
        <v>187695365</v>
      </c>
      <c r="F48" s="41">
        <f t="shared" si="2"/>
        <v>129175152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6437997</v>
      </c>
      <c r="L48" s="41">
        <f t="shared" si="2"/>
        <v>9340965</v>
      </c>
      <c r="M48" s="41">
        <f t="shared" si="2"/>
        <v>53559226</v>
      </c>
      <c r="N48" s="41">
        <f t="shared" si="2"/>
        <v>69338188</v>
      </c>
      <c r="O48" s="41">
        <f t="shared" si="2"/>
        <v>10738152</v>
      </c>
      <c r="P48" s="41">
        <f t="shared" si="2"/>
        <v>2988387</v>
      </c>
      <c r="Q48" s="41">
        <f t="shared" si="2"/>
        <v>20927172</v>
      </c>
      <c r="R48" s="41">
        <f t="shared" si="2"/>
        <v>34653711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178281714</v>
      </c>
      <c r="X48" s="41">
        <f t="shared" si="2"/>
        <v>118877436</v>
      </c>
      <c r="Y48" s="41">
        <f t="shared" si="2"/>
        <v>59404278</v>
      </c>
      <c r="Z48" s="42">
        <f>+IF(X48&lt;&gt;0,+(Y48/X48)*100,0)</f>
        <v>49.971028984844523</v>
      </c>
      <c r="AA48" s="39">
        <f>+AA32-AA47</f>
        <v>129175152</v>
      </c>
    </row>
    <row r="49" spans="1:27" x14ac:dyDescent="0.25">
      <c r="A49" s="43" t="s">
        <v>74</v>
      </c>
      <c r="B49" s="15" t="s">
        <v>32</v>
      </c>
      <c r="C49" s="20">
        <v>3904197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150182125</v>
      </c>
      <c r="D51" s="48">
        <f t="shared" si="3"/>
        <v>0</v>
      </c>
      <c r="E51" s="49">
        <f t="shared" si="3"/>
        <v>187695365</v>
      </c>
      <c r="F51" s="50">
        <f t="shared" si="3"/>
        <v>129175152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6437997</v>
      </c>
      <c r="L51" s="50">
        <f t="shared" si="3"/>
        <v>9340965</v>
      </c>
      <c r="M51" s="50">
        <f t="shared" si="3"/>
        <v>53559226</v>
      </c>
      <c r="N51" s="50">
        <f t="shared" si="3"/>
        <v>69338188</v>
      </c>
      <c r="O51" s="50">
        <f t="shared" si="3"/>
        <v>10738152</v>
      </c>
      <c r="P51" s="50">
        <f t="shared" si="3"/>
        <v>2988387</v>
      </c>
      <c r="Q51" s="50">
        <f t="shared" si="3"/>
        <v>20927172</v>
      </c>
      <c r="R51" s="50">
        <f t="shared" si="3"/>
        <v>34653711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178281714</v>
      </c>
      <c r="X51" s="50">
        <f t="shared" si="3"/>
        <v>118877436</v>
      </c>
      <c r="Y51" s="50">
        <f t="shared" si="3"/>
        <v>59404278</v>
      </c>
      <c r="Z51" s="51">
        <f>+IF(X51&lt;&gt;0,+(Y51/X51)*100,0)</f>
        <v>49.971028984844523</v>
      </c>
      <c r="AA51" s="48">
        <f>SUM(AA48:AA50)</f>
        <v>129175152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150182125</v>
      </c>
      <c r="D53" s="54">
        <f>+D51-D52</f>
        <v>0</v>
      </c>
      <c r="E53" s="55">
        <f t="shared" si="4"/>
        <v>187695365</v>
      </c>
      <c r="F53" s="56">
        <f t="shared" si="4"/>
        <v>129175152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6437997</v>
      </c>
      <c r="L53" s="56">
        <f t="shared" si="4"/>
        <v>9340965</v>
      </c>
      <c r="M53" s="56">
        <f t="shared" si="4"/>
        <v>53559226</v>
      </c>
      <c r="N53" s="56">
        <f t="shared" si="4"/>
        <v>69338188</v>
      </c>
      <c r="O53" s="56">
        <f t="shared" si="4"/>
        <v>10738152</v>
      </c>
      <c r="P53" s="56">
        <f t="shared" si="4"/>
        <v>2988387</v>
      </c>
      <c r="Q53" s="56">
        <f t="shared" si="4"/>
        <v>20927172</v>
      </c>
      <c r="R53" s="56">
        <f t="shared" si="4"/>
        <v>34653711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178281714</v>
      </c>
      <c r="X53" s="56">
        <f t="shared" si="4"/>
        <v>118877436</v>
      </c>
      <c r="Y53" s="56">
        <f t="shared" si="4"/>
        <v>59404278</v>
      </c>
      <c r="Z53" s="57">
        <f>+IF(X53&lt;&gt;0,+(Y53/X53)*100,0)</f>
        <v>49.971028984844523</v>
      </c>
      <c r="AA53" s="54">
        <f>+AA51-AA52</f>
        <v>129175152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150182125</v>
      </c>
      <c r="D56" s="48">
        <f>SUM(D53:D55)</f>
        <v>0</v>
      </c>
      <c r="E56" s="49">
        <f t="shared" si="5"/>
        <v>187695365</v>
      </c>
      <c r="F56" s="50">
        <f t="shared" si="5"/>
        <v>129175152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6437997</v>
      </c>
      <c r="L56" s="50">
        <f t="shared" si="5"/>
        <v>9340965</v>
      </c>
      <c r="M56" s="50">
        <f t="shared" si="5"/>
        <v>53559226</v>
      </c>
      <c r="N56" s="50">
        <f t="shared" si="5"/>
        <v>69338188</v>
      </c>
      <c r="O56" s="50">
        <f t="shared" si="5"/>
        <v>10738152</v>
      </c>
      <c r="P56" s="50">
        <f t="shared" si="5"/>
        <v>2988387</v>
      </c>
      <c r="Q56" s="50">
        <f t="shared" si="5"/>
        <v>20927172</v>
      </c>
      <c r="R56" s="50">
        <f t="shared" si="5"/>
        <v>34653711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178281714</v>
      </c>
      <c r="X56" s="50">
        <f t="shared" si="5"/>
        <v>118877436</v>
      </c>
      <c r="Y56" s="50">
        <f t="shared" si="5"/>
        <v>59404278</v>
      </c>
      <c r="Z56" s="51">
        <f>+IF(X56&lt;&gt;0,+(Y56/X56)*100,0)</f>
        <v>49.971028984844523</v>
      </c>
      <c r="AA56" s="48">
        <f>SUM(AA53:AA55)</f>
        <v>129175152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150182125</v>
      </c>
      <c r="D59" s="65">
        <f>SUM(D56:D58)</f>
        <v>0</v>
      </c>
      <c r="E59" s="66">
        <f t="shared" si="6"/>
        <v>187695365</v>
      </c>
      <c r="F59" s="67">
        <f t="shared" si="6"/>
        <v>129175152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6437997</v>
      </c>
      <c r="L59" s="67">
        <f t="shared" si="6"/>
        <v>9340965</v>
      </c>
      <c r="M59" s="67">
        <f t="shared" si="6"/>
        <v>53559226</v>
      </c>
      <c r="N59" s="67">
        <f t="shared" si="6"/>
        <v>69338188</v>
      </c>
      <c r="O59" s="67">
        <f t="shared" si="6"/>
        <v>10738152</v>
      </c>
      <c r="P59" s="67">
        <f t="shared" si="6"/>
        <v>2988387</v>
      </c>
      <c r="Q59" s="67">
        <f t="shared" si="6"/>
        <v>20927172</v>
      </c>
      <c r="R59" s="67">
        <f t="shared" si="6"/>
        <v>34653711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178281714</v>
      </c>
      <c r="X59" s="67">
        <f t="shared" si="6"/>
        <v>118877436</v>
      </c>
      <c r="Y59" s="67">
        <f t="shared" si="6"/>
        <v>59404278</v>
      </c>
      <c r="Z59" s="68">
        <f>+IF(X59&lt;&gt;0,+(Y59/X59)*100,0)</f>
        <v>49.971028984844523</v>
      </c>
      <c r="AA59" s="65">
        <f>SUM(AA56:AA58)</f>
        <v>129175152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120256200</v>
      </c>
      <c r="G8" s="22">
        <v>10247961</v>
      </c>
      <c r="H8" s="22">
        <v>9751830</v>
      </c>
      <c r="I8" s="22">
        <v>10376289</v>
      </c>
      <c r="J8" s="22">
        <v>30376080</v>
      </c>
      <c r="K8" s="22">
        <v>10247659</v>
      </c>
      <c r="L8" s="22">
        <v>9894909</v>
      </c>
      <c r="M8" s="22">
        <v>10109427</v>
      </c>
      <c r="N8" s="22">
        <v>30251995</v>
      </c>
      <c r="O8" s="22">
        <v>9912346</v>
      </c>
      <c r="P8" s="22">
        <v>10107911</v>
      </c>
      <c r="Q8" s="22">
        <v>9905117</v>
      </c>
      <c r="R8" s="22">
        <v>29925374</v>
      </c>
      <c r="S8" s="22"/>
      <c r="T8" s="22"/>
      <c r="U8" s="22"/>
      <c r="V8" s="22"/>
      <c r="W8" s="22">
        <v>90553449</v>
      </c>
      <c r="X8" s="22">
        <v>90322621</v>
      </c>
      <c r="Y8" s="22">
        <v>230828</v>
      </c>
      <c r="Z8" s="23">
        <v>0.25555945724825679</v>
      </c>
      <c r="AA8" s="20">
        <v>120256200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98000</v>
      </c>
      <c r="G19" s="22"/>
      <c r="H19" s="22"/>
      <c r="I19" s="22"/>
      <c r="J19" s="22"/>
      <c r="K19" s="22"/>
      <c r="L19" s="22">
        <v>35</v>
      </c>
      <c r="M19" s="22">
        <v>131</v>
      </c>
      <c r="N19" s="22">
        <v>166</v>
      </c>
      <c r="O19" s="22">
        <v>4</v>
      </c>
      <c r="P19" s="22">
        <v>54</v>
      </c>
      <c r="Q19" s="22">
        <v>26</v>
      </c>
      <c r="R19" s="22">
        <v>84</v>
      </c>
      <c r="S19" s="22"/>
      <c r="T19" s="22"/>
      <c r="U19" s="22"/>
      <c r="V19" s="22"/>
      <c r="W19" s="22">
        <v>250</v>
      </c>
      <c r="X19" s="22">
        <v>16570</v>
      </c>
      <c r="Y19" s="22">
        <v>-16320</v>
      </c>
      <c r="Z19" s="23">
        <v>-98.49124924562463</v>
      </c>
      <c r="AA19" s="20">
        <v>98000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2300000</v>
      </c>
      <c r="G22" s="22">
        <v>176470</v>
      </c>
      <c r="H22" s="22">
        <v>287558</v>
      </c>
      <c r="I22" s="22"/>
      <c r="J22" s="22">
        <v>464028</v>
      </c>
      <c r="K22" s="22">
        <v>1075366</v>
      </c>
      <c r="L22" s="22"/>
      <c r="M22" s="22">
        <v>352941</v>
      </c>
      <c r="N22" s="22">
        <v>1428307</v>
      </c>
      <c r="O22" s="22"/>
      <c r="P22" s="22">
        <v>529411</v>
      </c>
      <c r="Q22" s="22">
        <v>1675824</v>
      </c>
      <c r="R22" s="22">
        <v>2205235</v>
      </c>
      <c r="S22" s="22"/>
      <c r="T22" s="22"/>
      <c r="U22" s="22"/>
      <c r="V22" s="22"/>
      <c r="W22" s="22">
        <v>4097570</v>
      </c>
      <c r="X22" s="22">
        <v>2114903</v>
      </c>
      <c r="Y22" s="22">
        <v>1982667</v>
      </c>
      <c r="Z22" s="23">
        <v>93.747420094444038</v>
      </c>
      <c r="AA22" s="20">
        <v>2300000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>
        <v>36460200</v>
      </c>
      <c r="N25" s="22">
        <v>36460200</v>
      </c>
      <c r="O25" s="22"/>
      <c r="P25" s="22"/>
      <c r="Q25" s="22">
        <v>27345150</v>
      </c>
      <c r="R25" s="22">
        <v>27345150</v>
      </c>
      <c r="S25" s="22"/>
      <c r="T25" s="22"/>
      <c r="U25" s="22"/>
      <c r="V25" s="22"/>
      <c r="W25" s="22">
        <v>109380600</v>
      </c>
      <c r="X25" s="22">
        <v>109627950</v>
      </c>
      <c r="Y25" s="22">
        <v>-247350</v>
      </c>
      <c r="Z25" s="23">
        <v>-0.22562676762632158</v>
      </c>
      <c r="AA25" s="20">
        <v>110370200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>
        <v>136325</v>
      </c>
      <c r="P30" s="22">
        <v>136325</v>
      </c>
      <c r="Q30" s="22">
        <v>136325</v>
      </c>
      <c r="R30" s="22">
        <v>408975</v>
      </c>
      <c r="S30" s="22"/>
      <c r="T30" s="22"/>
      <c r="U30" s="22"/>
      <c r="V30" s="22"/>
      <c r="W30" s="22">
        <v>1226925</v>
      </c>
      <c r="X30" s="22">
        <v>1226925</v>
      </c>
      <c r="Y30" s="22"/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234660300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11459350</v>
      </c>
      <c r="L32" s="31">
        <f t="shared" si="0"/>
        <v>10031269</v>
      </c>
      <c r="M32" s="31">
        <f t="shared" si="0"/>
        <v>47059024</v>
      </c>
      <c r="N32" s="31">
        <f t="shared" si="0"/>
        <v>68549643</v>
      </c>
      <c r="O32" s="31">
        <f t="shared" si="0"/>
        <v>10048675</v>
      </c>
      <c r="P32" s="31">
        <f t="shared" si="0"/>
        <v>10773701</v>
      </c>
      <c r="Q32" s="31">
        <f t="shared" si="0"/>
        <v>39062442</v>
      </c>
      <c r="R32" s="31">
        <f t="shared" si="0"/>
        <v>59884818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205258794</v>
      </c>
      <c r="X32" s="31">
        <f t="shared" si="0"/>
        <v>203308969</v>
      </c>
      <c r="Y32" s="31">
        <f t="shared" si="0"/>
        <v>1949825</v>
      </c>
      <c r="Z32" s="32">
        <f>+IF(X32&lt;&gt;0,+(Y32/X32)*100,0)</f>
        <v>0.95904524507229183</v>
      </c>
      <c r="AA32" s="29">
        <f>SUM(AA6:AA31)</f>
        <v>234660300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76769900</v>
      </c>
      <c r="G34" s="22">
        <v>6017229</v>
      </c>
      <c r="H34" s="22">
        <v>5876450</v>
      </c>
      <c r="I34" s="22">
        <v>6359699</v>
      </c>
      <c r="J34" s="22">
        <v>18253378</v>
      </c>
      <c r="K34" s="22">
        <v>6021038</v>
      </c>
      <c r="L34" s="22">
        <v>6336564</v>
      </c>
      <c r="M34" s="22">
        <v>6536644</v>
      </c>
      <c r="N34" s="22">
        <v>18894246</v>
      </c>
      <c r="O34" s="22">
        <v>6315055</v>
      </c>
      <c r="P34" s="22">
        <v>6416550</v>
      </c>
      <c r="Q34" s="22">
        <v>5947268</v>
      </c>
      <c r="R34" s="22">
        <v>18678873</v>
      </c>
      <c r="S34" s="22"/>
      <c r="T34" s="22"/>
      <c r="U34" s="22"/>
      <c r="V34" s="22"/>
      <c r="W34" s="22">
        <v>55826497</v>
      </c>
      <c r="X34" s="22">
        <v>56352793</v>
      </c>
      <c r="Y34" s="22">
        <v>-526296</v>
      </c>
      <c r="Z34" s="23">
        <v>-0.93393063942722421</v>
      </c>
      <c r="AA34" s="20">
        <v>76769900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7707200</v>
      </c>
      <c r="G37" s="22">
        <v>193601</v>
      </c>
      <c r="H37" s="22">
        <v>226942</v>
      </c>
      <c r="I37" s="22">
        <v>365743</v>
      </c>
      <c r="J37" s="22">
        <v>786286</v>
      </c>
      <c r="K37" s="22">
        <v>519382</v>
      </c>
      <c r="L37" s="22">
        <v>445293</v>
      </c>
      <c r="M37" s="22">
        <v>533491</v>
      </c>
      <c r="N37" s="22">
        <v>1498166</v>
      </c>
      <c r="O37" s="22">
        <v>486636</v>
      </c>
      <c r="P37" s="22">
        <v>1078856</v>
      </c>
      <c r="Q37" s="22">
        <v>836696</v>
      </c>
      <c r="R37" s="22">
        <v>2402188</v>
      </c>
      <c r="S37" s="22"/>
      <c r="T37" s="22"/>
      <c r="U37" s="22"/>
      <c r="V37" s="22"/>
      <c r="W37" s="22">
        <v>4686640</v>
      </c>
      <c r="X37" s="22">
        <v>3799188</v>
      </c>
      <c r="Y37" s="22">
        <v>887452</v>
      </c>
      <c r="Z37" s="23">
        <v>23.358991447646183</v>
      </c>
      <c r="AA37" s="20">
        <v>7707200</v>
      </c>
    </row>
    <row r="38" spans="1:27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8057200</v>
      </c>
      <c r="G38" s="22">
        <v>668192</v>
      </c>
      <c r="H38" s="22">
        <v>664075</v>
      </c>
      <c r="I38" s="22">
        <v>668192</v>
      </c>
      <c r="J38" s="22">
        <v>2000459</v>
      </c>
      <c r="K38" s="22">
        <v>668192</v>
      </c>
      <c r="L38" s="22">
        <v>668192</v>
      </c>
      <c r="M38" s="22">
        <v>668192</v>
      </c>
      <c r="N38" s="22">
        <v>2004576</v>
      </c>
      <c r="O38" s="22">
        <v>668192</v>
      </c>
      <c r="P38" s="22">
        <v>668192</v>
      </c>
      <c r="Q38" s="22">
        <v>668192</v>
      </c>
      <c r="R38" s="22">
        <v>2004576</v>
      </c>
      <c r="S38" s="22"/>
      <c r="T38" s="22"/>
      <c r="U38" s="22"/>
      <c r="V38" s="22"/>
      <c r="W38" s="22">
        <v>6009611</v>
      </c>
      <c r="X38" s="22">
        <v>6009627</v>
      </c>
      <c r="Y38" s="22">
        <v>-16</v>
      </c>
      <c r="Z38" s="23"/>
      <c r="AA38" s="20">
        <v>8057200</v>
      </c>
    </row>
    <row r="39" spans="1:27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48018800</v>
      </c>
      <c r="G39" s="22">
        <v>3965315</v>
      </c>
      <c r="H39" s="22">
        <v>5240247</v>
      </c>
      <c r="I39" s="22">
        <v>4454287</v>
      </c>
      <c r="J39" s="22">
        <v>13659849</v>
      </c>
      <c r="K39" s="22">
        <v>4602822</v>
      </c>
      <c r="L39" s="22">
        <v>4454294</v>
      </c>
      <c r="M39" s="22">
        <v>4602759</v>
      </c>
      <c r="N39" s="22">
        <v>13659875</v>
      </c>
      <c r="O39" s="22">
        <v>4602739</v>
      </c>
      <c r="P39" s="22">
        <v>4305848</v>
      </c>
      <c r="Q39" s="22">
        <v>4602796</v>
      </c>
      <c r="R39" s="22">
        <v>13511383</v>
      </c>
      <c r="S39" s="22"/>
      <c r="T39" s="22"/>
      <c r="U39" s="22"/>
      <c r="V39" s="22"/>
      <c r="W39" s="22">
        <v>40831107</v>
      </c>
      <c r="X39" s="22">
        <v>39764163</v>
      </c>
      <c r="Y39" s="22">
        <v>1066944</v>
      </c>
      <c r="Z39" s="23">
        <v>2.6831798270216325</v>
      </c>
      <c r="AA39" s="20">
        <v>48018800</v>
      </c>
    </row>
    <row r="40" spans="1:27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7084000</v>
      </c>
      <c r="G40" s="22">
        <v>662052</v>
      </c>
      <c r="H40" s="22">
        <v>442644</v>
      </c>
      <c r="I40" s="22">
        <v>428365</v>
      </c>
      <c r="J40" s="22">
        <v>1533061</v>
      </c>
      <c r="K40" s="22">
        <v>442644</v>
      </c>
      <c r="L40" s="22">
        <v>428274</v>
      </c>
      <c r="M40" s="22">
        <v>1073950</v>
      </c>
      <c r="N40" s="22">
        <v>1944868</v>
      </c>
      <c r="O40" s="22">
        <v>557790</v>
      </c>
      <c r="P40" s="22">
        <v>738981</v>
      </c>
      <c r="Q40" s="22">
        <v>207562</v>
      </c>
      <c r="R40" s="22">
        <v>1504333</v>
      </c>
      <c r="S40" s="22"/>
      <c r="T40" s="22"/>
      <c r="U40" s="22"/>
      <c r="V40" s="22"/>
      <c r="W40" s="22">
        <v>4982262</v>
      </c>
      <c r="X40" s="22">
        <v>5312793</v>
      </c>
      <c r="Y40" s="22">
        <v>-330531</v>
      </c>
      <c r="Z40" s="23">
        <v>-6.2214168705613035</v>
      </c>
      <c r="AA40" s="20">
        <v>7084000</v>
      </c>
    </row>
    <row r="41" spans="1:27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67256700</v>
      </c>
      <c r="G41" s="22">
        <v>6270455</v>
      </c>
      <c r="H41" s="22">
        <v>3269016</v>
      </c>
      <c r="I41" s="22">
        <v>3070791</v>
      </c>
      <c r="J41" s="22">
        <v>12610262</v>
      </c>
      <c r="K41" s="22">
        <v>3629488</v>
      </c>
      <c r="L41" s="22">
        <v>3643029</v>
      </c>
      <c r="M41" s="22">
        <v>4749874</v>
      </c>
      <c r="N41" s="22">
        <v>12022391</v>
      </c>
      <c r="O41" s="22">
        <v>2345018</v>
      </c>
      <c r="P41" s="22">
        <v>16558926</v>
      </c>
      <c r="Q41" s="22">
        <v>5406204</v>
      </c>
      <c r="R41" s="22">
        <v>24310148</v>
      </c>
      <c r="S41" s="22"/>
      <c r="T41" s="22"/>
      <c r="U41" s="22"/>
      <c r="V41" s="22"/>
      <c r="W41" s="22">
        <v>48942801</v>
      </c>
      <c r="X41" s="22">
        <v>37244271</v>
      </c>
      <c r="Y41" s="22">
        <v>11698530</v>
      </c>
      <c r="Z41" s="23">
        <v>31.410280523412581</v>
      </c>
      <c r="AA41" s="20">
        <v>67256700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>
        <v>248692</v>
      </c>
      <c r="L43" s="22">
        <v>256177</v>
      </c>
      <c r="M43" s="22">
        <v>265172</v>
      </c>
      <c r="N43" s="22">
        <v>770041</v>
      </c>
      <c r="O43" s="22">
        <v>267939</v>
      </c>
      <c r="P43" s="22">
        <v>271902</v>
      </c>
      <c r="Q43" s="22">
        <v>277877</v>
      </c>
      <c r="R43" s="22">
        <v>817718</v>
      </c>
      <c r="S43" s="22"/>
      <c r="T43" s="22"/>
      <c r="U43" s="22"/>
      <c r="V43" s="22"/>
      <c r="W43" s="22">
        <v>2236349</v>
      </c>
      <c r="X43" s="22">
        <v>1686570</v>
      </c>
      <c r="Y43" s="22">
        <v>549779</v>
      </c>
      <c r="Z43" s="23">
        <v>32.597461119313166</v>
      </c>
      <c r="AA43" s="20"/>
    </row>
    <row r="44" spans="1:27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15113800</v>
      </c>
      <c r="G44" s="22">
        <v>1059778</v>
      </c>
      <c r="H44" s="22">
        <v>1119151</v>
      </c>
      <c r="I44" s="22">
        <v>1151144</v>
      </c>
      <c r="J44" s="22">
        <v>3330073</v>
      </c>
      <c r="K44" s="22">
        <v>1126052</v>
      </c>
      <c r="L44" s="22">
        <v>1215364</v>
      </c>
      <c r="M44" s="22">
        <v>2069825</v>
      </c>
      <c r="N44" s="22">
        <v>4411241</v>
      </c>
      <c r="O44" s="22">
        <v>1195141</v>
      </c>
      <c r="P44" s="22">
        <v>1557220</v>
      </c>
      <c r="Q44" s="22">
        <v>656240</v>
      </c>
      <c r="R44" s="22">
        <v>3408601</v>
      </c>
      <c r="S44" s="22"/>
      <c r="T44" s="22"/>
      <c r="U44" s="22"/>
      <c r="V44" s="22"/>
      <c r="W44" s="22">
        <v>11149915</v>
      </c>
      <c r="X44" s="22">
        <v>11227661</v>
      </c>
      <c r="Y44" s="22">
        <v>-77746</v>
      </c>
      <c r="Z44" s="23">
        <v>-0.69245054691266505</v>
      </c>
      <c r="AA44" s="20">
        <v>15113800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230516100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17258310</v>
      </c>
      <c r="L47" s="31">
        <f t="shared" si="1"/>
        <v>17447187</v>
      </c>
      <c r="M47" s="31">
        <f t="shared" si="1"/>
        <v>20499907</v>
      </c>
      <c r="N47" s="31">
        <f t="shared" si="1"/>
        <v>55205404</v>
      </c>
      <c r="O47" s="31">
        <f t="shared" si="1"/>
        <v>16438510</v>
      </c>
      <c r="P47" s="31">
        <f t="shared" si="1"/>
        <v>31596475</v>
      </c>
      <c r="Q47" s="31">
        <f t="shared" si="1"/>
        <v>18602835</v>
      </c>
      <c r="R47" s="31">
        <f t="shared" si="1"/>
        <v>66637820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174665182</v>
      </c>
      <c r="X47" s="31">
        <f t="shared" si="1"/>
        <v>161397066</v>
      </c>
      <c r="Y47" s="31">
        <f t="shared" si="1"/>
        <v>13268116</v>
      </c>
      <c r="Z47" s="32">
        <f>+IF(X47&lt;&gt;0,+(Y47/X47)*100,0)</f>
        <v>8.2207913246700528</v>
      </c>
      <c r="AA47" s="29">
        <f>SUM(AA34:AA46)</f>
        <v>230516100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4144200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-5798960</v>
      </c>
      <c r="L48" s="41">
        <f t="shared" si="2"/>
        <v>-7415918</v>
      </c>
      <c r="M48" s="41">
        <f t="shared" si="2"/>
        <v>26559117</v>
      </c>
      <c r="N48" s="41">
        <f t="shared" si="2"/>
        <v>13344239</v>
      </c>
      <c r="O48" s="41">
        <f t="shared" si="2"/>
        <v>-6389835</v>
      </c>
      <c r="P48" s="41">
        <f t="shared" si="2"/>
        <v>-20822774</v>
      </c>
      <c r="Q48" s="41">
        <f t="shared" si="2"/>
        <v>20459607</v>
      </c>
      <c r="R48" s="41">
        <f t="shared" si="2"/>
        <v>-6753002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30593612</v>
      </c>
      <c r="X48" s="41">
        <f t="shared" si="2"/>
        <v>41911903</v>
      </c>
      <c r="Y48" s="41">
        <f t="shared" si="2"/>
        <v>-11318291</v>
      </c>
      <c r="Z48" s="42">
        <f>+IF(X48&lt;&gt;0,+(Y48/X48)*100,0)</f>
        <v>-27.004956086102794</v>
      </c>
      <c r="AA48" s="39">
        <f>+AA32-AA47</f>
        <v>4144200</v>
      </c>
    </row>
    <row r="49" spans="1:27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19652100</v>
      </c>
      <c r="G49" s="22"/>
      <c r="H49" s="22"/>
      <c r="I49" s="22">
        <v>5334501</v>
      </c>
      <c r="J49" s="22">
        <v>5334501</v>
      </c>
      <c r="K49" s="22">
        <v>1610461</v>
      </c>
      <c r="L49" s="22"/>
      <c r="M49" s="22"/>
      <c r="N49" s="22">
        <v>1610461</v>
      </c>
      <c r="O49" s="22">
        <v>1771241</v>
      </c>
      <c r="P49" s="22">
        <v>428848</v>
      </c>
      <c r="Q49" s="22">
        <v>1024774</v>
      </c>
      <c r="R49" s="22">
        <v>3224863</v>
      </c>
      <c r="S49" s="22"/>
      <c r="T49" s="22"/>
      <c r="U49" s="22"/>
      <c r="V49" s="22"/>
      <c r="W49" s="22">
        <v>10169825</v>
      </c>
      <c r="X49" s="22">
        <v>25573503</v>
      </c>
      <c r="Y49" s="22">
        <v>-15403678</v>
      </c>
      <c r="Z49" s="23">
        <v>-60.232960654627568</v>
      </c>
      <c r="AA49" s="20">
        <v>19652100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23796300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-4188499</v>
      </c>
      <c r="L51" s="50">
        <f t="shared" si="3"/>
        <v>-7415918</v>
      </c>
      <c r="M51" s="50">
        <f t="shared" si="3"/>
        <v>26559117</v>
      </c>
      <c r="N51" s="50">
        <f t="shared" si="3"/>
        <v>14954700</v>
      </c>
      <c r="O51" s="50">
        <f t="shared" si="3"/>
        <v>-4618594</v>
      </c>
      <c r="P51" s="50">
        <f t="shared" si="3"/>
        <v>-20393926</v>
      </c>
      <c r="Q51" s="50">
        <f t="shared" si="3"/>
        <v>21484381</v>
      </c>
      <c r="R51" s="50">
        <f t="shared" si="3"/>
        <v>-3528139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40763437</v>
      </c>
      <c r="X51" s="50">
        <f t="shared" si="3"/>
        <v>67485406</v>
      </c>
      <c r="Y51" s="50">
        <f t="shared" si="3"/>
        <v>-26721969</v>
      </c>
      <c r="Z51" s="51">
        <f>+IF(X51&lt;&gt;0,+(Y51/X51)*100,0)</f>
        <v>-39.596663314139356</v>
      </c>
      <c r="AA51" s="48">
        <f>SUM(AA48:AA50)</f>
        <v>23796300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23796300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-4188499</v>
      </c>
      <c r="L53" s="56">
        <f t="shared" si="4"/>
        <v>-7415918</v>
      </c>
      <c r="M53" s="56">
        <f t="shared" si="4"/>
        <v>26559117</v>
      </c>
      <c r="N53" s="56">
        <f t="shared" si="4"/>
        <v>14954700</v>
      </c>
      <c r="O53" s="56">
        <f t="shared" si="4"/>
        <v>-4618594</v>
      </c>
      <c r="P53" s="56">
        <f t="shared" si="4"/>
        <v>-20393926</v>
      </c>
      <c r="Q53" s="56">
        <f t="shared" si="4"/>
        <v>21484381</v>
      </c>
      <c r="R53" s="56">
        <f t="shared" si="4"/>
        <v>-3528139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40763437</v>
      </c>
      <c r="X53" s="56">
        <f t="shared" si="4"/>
        <v>67485406</v>
      </c>
      <c r="Y53" s="56">
        <f t="shared" si="4"/>
        <v>-26721969</v>
      </c>
      <c r="Z53" s="57">
        <f>+IF(X53&lt;&gt;0,+(Y53/X53)*100,0)</f>
        <v>-39.596663314139356</v>
      </c>
      <c r="AA53" s="54">
        <f>+AA51-AA52</f>
        <v>23796300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23796300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-4188499</v>
      </c>
      <c r="L56" s="50">
        <f t="shared" si="5"/>
        <v>-7415918</v>
      </c>
      <c r="M56" s="50">
        <f t="shared" si="5"/>
        <v>26559117</v>
      </c>
      <c r="N56" s="50">
        <f t="shared" si="5"/>
        <v>14954700</v>
      </c>
      <c r="O56" s="50">
        <f t="shared" si="5"/>
        <v>-4618594</v>
      </c>
      <c r="P56" s="50">
        <f t="shared" si="5"/>
        <v>-20393926</v>
      </c>
      <c r="Q56" s="50">
        <f t="shared" si="5"/>
        <v>21484381</v>
      </c>
      <c r="R56" s="50">
        <f t="shared" si="5"/>
        <v>-3528139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40763437</v>
      </c>
      <c r="X56" s="50">
        <f t="shared" si="5"/>
        <v>67485406</v>
      </c>
      <c r="Y56" s="50">
        <f t="shared" si="5"/>
        <v>-26721969</v>
      </c>
      <c r="Z56" s="51">
        <f>+IF(X56&lt;&gt;0,+(Y56/X56)*100,0)</f>
        <v>-39.596663314139356</v>
      </c>
      <c r="AA56" s="48">
        <f>SUM(AA53:AA55)</f>
        <v>23796300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23796300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-4188499</v>
      </c>
      <c r="L59" s="67">
        <f t="shared" si="6"/>
        <v>-7415918</v>
      </c>
      <c r="M59" s="67">
        <f t="shared" si="6"/>
        <v>26559117</v>
      </c>
      <c r="N59" s="67">
        <f t="shared" si="6"/>
        <v>14954700</v>
      </c>
      <c r="O59" s="67">
        <f t="shared" si="6"/>
        <v>-4618594</v>
      </c>
      <c r="P59" s="67">
        <f t="shared" si="6"/>
        <v>-20393926</v>
      </c>
      <c r="Q59" s="67">
        <f t="shared" si="6"/>
        <v>21484381</v>
      </c>
      <c r="R59" s="67">
        <f t="shared" si="6"/>
        <v>-3528139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40763437</v>
      </c>
      <c r="X59" s="67">
        <f t="shared" si="6"/>
        <v>67485406</v>
      </c>
      <c r="Y59" s="67">
        <f t="shared" si="6"/>
        <v>-26721969</v>
      </c>
      <c r="Z59" s="68">
        <f>+IF(X59&lt;&gt;0,+(Y59/X59)*100,0)</f>
        <v>-39.596663314139356</v>
      </c>
      <c r="AA59" s="65">
        <f>SUM(AA56:AA58)</f>
        <v>23796300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156210028</v>
      </c>
      <c r="D8" s="20"/>
      <c r="E8" s="21">
        <v>147318730</v>
      </c>
      <c r="F8" s="22">
        <v>147318724</v>
      </c>
      <c r="G8" s="22">
        <v>15060083</v>
      </c>
      <c r="H8" s="22">
        <v>14483110</v>
      </c>
      <c r="I8" s="22">
        <v>15045568</v>
      </c>
      <c r="J8" s="22">
        <v>44588761</v>
      </c>
      <c r="K8" s="22">
        <v>12581389</v>
      </c>
      <c r="L8" s="22">
        <v>14419026</v>
      </c>
      <c r="M8" s="22">
        <v>12829526</v>
      </c>
      <c r="N8" s="22">
        <v>39829941</v>
      </c>
      <c r="O8" s="22">
        <v>14098642</v>
      </c>
      <c r="P8" s="22">
        <v>7305941</v>
      </c>
      <c r="Q8" s="22">
        <v>12622795</v>
      </c>
      <c r="R8" s="22">
        <v>34027378</v>
      </c>
      <c r="S8" s="22"/>
      <c r="T8" s="22"/>
      <c r="U8" s="22"/>
      <c r="V8" s="22"/>
      <c r="W8" s="22">
        <v>118446080</v>
      </c>
      <c r="X8" s="22">
        <v>110489120</v>
      </c>
      <c r="Y8" s="22">
        <v>7956960</v>
      </c>
      <c r="Z8" s="23">
        <v>7.2015778567156659</v>
      </c>
      <c r="AA8" s="20">
        <v>147318724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6697044</v>
      </c>
      <c r="Y13" s="22">
        <v>-6697044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405</v>
      </c>
      <c r="Y19" s="22">
        <v>-405</v>
      </c>
      <c r="Z19" s="23">
        <v>-100</v>
      </c>
      <c r="AA19" s="20">
        <v>541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156210028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156248657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12581389</v>
      </c>
      <c r="L32" s="31">
        <f t="shared" si="0"/>
        <v>14419026</v>
      </c>
      <c r="M32" s="31">
        <f t="shared" si="0"/>
        <v>12829526</v>
      </c>
      <c r="N32" s="31">
        <f t="shared" si="0"/>
        <v>39829941</v>
      </c>
      <c r="O32" s="31">
        <f t="shared" si="0"/>
        <v>14098642</v>
      </c>
      <c r="P32" s="31">
        <f t="shared" si="0"/>
        <v>7305941</v>
      </c>
      <c r="Q32" s="31">
        <f t="shared" si="0"/>
        <v>12622795</v>
      </c>
      <c r="R32" s="31">
        <f t="shared" si="0"/>
        <v>34027378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118446080</v>
      </c>
      <c r="X32" s="31">
        <f t="shared" si="0"/>
        <v>117186569</v>
      </c>
      <c r="Y32" s="31">
        <f t="shared" si="0"/>
        <v>1259511</v>
      </c>
      <c r="Z32" s="32">
        <f>+IF(X32&lt;&gt;0,+(Y32/X32)*100,0)</f>
        <v>1.074791258714981</v>
      </c>
      <c r="AA32" s="29">
        <f>SUM(AA6:AA31)</f>
        <v>156248657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42414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36781</v>
      </c>
      <c r="Y37" s="22">
        <v>-36781</v>
      </c>
      <c r="Z37" s="23">
        <v>-100</v>
      </c>
      <c r="AA37" s="20">
        <v>42414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7365088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8345525</v>
      </c>
      <c r="Y38" s="22">
        <v>-8345525</v>
      </c>
      <c r="Z38" s="23">
        <v>-100</v>
      </c>
      <c r="AA38" s="20">
        <v>7365088</v>
      </c>
    </row>
    <row r="39" spans="1:27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>
        <v>6106167</v>
      </c>
      <c r="L39" s="22">
        <v>6106167</v>
      </c>
      <c r="M39" s="22">
        <v>6106167</v>
      </c>
      <c r="N39" s="22">
        <v>18318501</v>
      </c>
      <c r="O39" s="22">
        <v>6106167</v>
      </c>
      <c r="P39" s="22">
        <v>-12114093</v>
      </c>
      <c r="Q39" s="22">
        <v>4574462</v>
      </c>
      <c r="R39" s="22">
        <v>-1433464</v>
      </c>
      <c r="S39" s="22"/>
      <c r="T39" s="22"/>
      <c r="U39" s="22"/>
      <c r="V39" s="22"/>
      <c r="W39" s="22">
        <v>35615154</v>
      </c>
      <c r="X39" s="22">
        <v>7285437</v>
      </c>
      <c r="Y39" s="22">
        <v>28329717</v>
      </c>
      <c r="Z39" s="23">
        <v>388.85405226893045</v>
      </c>
      <c r="AA39" s="20">
        <v>9713902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46076554</v>
      </c>
      <c r="G41" s="22">
        <v>3064663</v>
      </c>
      <c r="H41" s="22">
        <v>4506722</v>
      </c>
      <c r="I41" s="22">
        <v>2081581</v>
      </c>
      <c r="J41" s="22">
        <v>9652966</v>
      </c>
      <c r="K41" s="22">
        <v>4203220</v>
      </c>
      <c r="L41" s="22">
        <v>4455494</v>
      </c>
      <c r="M41" s="22">
        <v>1807604</v>
      </c>
      <c r="N41" s="22">
        <v>10466318</v>
      </c>
      <c r="O41" s="22">
        <v>155276</v>
      </c>
      <c r="P41" s="22">
        <v>3074586</v>
      </c>
      <c r="Q41" s="22">
        <v>3124165</v>
      </c>
      <c r="R41" s="22">
        <v>6354027</v>
      </c>
      <c r="S41" s="22"/>
      <c r="T41" s="22"/>
      <c r="U41" s="22"/>
      <c r="V41" s="22"/>
      <c r="W41" s="22">
        <v>26473311</v>
      </c>
      <c r="X41" s="22">
        <v>37199761</v>
      </c>
      <c r="Y41" s="22">
        <v>-10726450</v>
      </c>
      <c r="Z41" s="23">
        <v>-28.834728266130526</v>
      </c>
      <c r="AA41" s="20">
        <v>46076554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921292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830981</v>
      </c>
      <c r="Y44" s="22">
        <v>-830981</v>
      </c>
      <c r="Z44" s="23">
        <v>-100</v>
      </c>
      <c r="AA44" s="20">
        <v>921292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64119250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10309387</v>
      </c>
      <c r="L47" s="31">
        <f t="shared" si="1"/>
        <v>10561661</v>
      </c>
      <c r="M47" s="31">
        <f t="shared" si="1"/>
        <v>7913771</v>
      </c>
      <c r="N47" s="31">
        <f t="shared" si="1"/>
        <v>28784819</v>
      </c>
      <c r="O47" s="31">
        <f t="shared" si="1"/>
        <v>6261443</v>
      </c>
      <c r="P47" s="31">
        <f t="shared" si="1"/>
        <v>-9039507</v>
      </c>
      <c r="Q47" s="31">
        <f t="shared" si="1"/>
        <v>7698627</v>
      </c>
      <c r="R47" s="31">
        <f t="shared" si="1"/>
        <v>4920563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62088465</v>
      </c>
      <c r="X47" s="31">
        <f t="shared" si="1"/>
        <v>53698485</v>
      </c>
      <c r="Y47" s="31">
        <f t="shared" si="1"/>
        <v>8389980</v>
      </c>
      <c r="Z47" s="32">
        <f>+IF(X47&lt;&gt;0,+(Y47/X47)*100,0)</f>
        <v>15.624239678270252</v>
      </c>
      <c r="AA47" s="29">
        <f>SUM(AA34:AA46)</f>
        <v>64119250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65558381</v>
      </c>
      <c r="D48" s="39">
        <f t="shared" si="2"/>
        <v>0</v>
      </c>
      <c r="E48" s="40">
        <f t="shared" si="2"/>
        <v>80774077</v>
      </c>
      <c r="F48" s="41">
        <f t="shared" si="2"/>
        <v>92129407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2272002</v>
      </c>
      <c r="L48" s="41">
        <f t="shared" si="2"/>
        <v>3857365</v>
      </c>
      <c r="M48" s="41">
        <f t="shared" si="2"/>
        <v>4915755</v>
      </c>
      <c r="N48" s="41">
        <f t="shared" si="2"/>
        <v>11045122</v>
      </c>
      <c r="O48" s="41">
        <f t="shared" si="2"/>
        <v>7837199</v>
      </c>
      <c r="P48" s="41">
        <f t="shared" si="2"/>
        <v>16345448</v>
      </c>
      <c r="Q48" s="41">
        <f t="shared" si="2"/>
        <v>4924168</v>
      </c>
      <c r="R48" s="41">
        <f t="shared" si="2"/>
        <v>29106815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56357615</v>
      </c>
      <c r="X48" s="41">
        <f t="shared" si="2"/>
        <v>63488084</v>
      </c>
      <c r="Y48" s="41">
        <f t="shared" si="2"/>
        <v>-7130469</v>
      </c>
      <c r="Z48" s="42">
        <f>+IF(X48&lt;&gt;0,+(Y48/X48)*100,0)</f>
        <v>-11.231192612459372</v>
      </c>
      <c r="AA48" s="39">
        <f>+AA32-AA47</f>
        <v>92129407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65558381</v>
      </c>
      <c r="D51" s="48">
        <f t="shared" si="3"/>
        <v>0</v>
      </c>
      <c r="E51" s="49">
        <f t="shared" si="3"/>
        <v>80774077</v>
      </c>
      <c r="F51" s="50">
        <f t="shared" si="3"/>
        <v>92129407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2272002</v>
      </c>
      <c r="L51" s="50">
        <f t="shared" si="3"/>
        <v>3857365</v>
      </c>
      <c r="M51" s="50">
        <f t="shared" si="3"/>
        <v>4915755</v>
      </c>
      <c r="N51" s="50">
        <f t="shared" si="3"/>
        <v>11045122</v>
      </c>
      <c r="O51" s="50">
        <f t="shared" si="3"/>
        <v>7837199</v>
      </c>
      <c r="P51" s="50">
        <f t="shared" si="3"/>
        <v>16345448</v>
      </c>
      <c r="Q51" s="50">
        <f t="shared" si="3"/>
        <v>4924168</v>
      </c>
      <c r="R51" s="50">
        <f t="shared" si="3"/>
        <v>29106815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56357615</v>
      </c>
      <c r="X51" s="50">
        <f t="shared" si="3"/>
        <v>63488084</v>
      </c>
      <c r="Y51" s="50">
        <f t="shared" si="3"/>
        <v>-7130469</v>
      </c>
      <c r="Z51" s="51">
        <f>+IF(X51&lt;&gt;0,+(Y51/X51)*100,0)</f>
        <v>-11.231192612459372</v>
      </c>
      <c r="AA51" s="48">
        <f>SUM(AA48:AA50)</f>
        <v>92129407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65558381</v>
      </c>
      <c r="D53" s="54">
        <f>+D51-D52</f>
        <v>0</v>
      </c>
      <c r="E53" s="55">
        <f t="shared" si="4"/>
        <v>80774077</v>
      </c>
      <c r="F53" s="56">
        <f t="shared" si="4"/>
        <v>92129407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2272002</v>
      </c>
      <c r="L53" s="56">
        <f t="shared" si="4"/>
        <v>3857365</v>
      </c>
      <c r="M53" s="56">
        <f t="shared" si="4"/>
        <v>4915755</v>
      </c>
      <c r="N53" s="56">
        <f t="shared" si="4"/>
        <v>11045122</v>
      </c>
      <c r="O53" s="56">
        <f t="shared" si="4"/>
        <v>7837199</v>
      </c>
      <c r="P53" s="56">
        <f t="shared" si="4"/>
        <v>16345448</v>
      </c>
      <c r="Q53" s="56">
        <f t="shared" si="4"/>
        <v>4924168</v>
      </c>
      <c r="R53" s="56">
        <f t="shared" si="4"/>
        <v>29106815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56357615</v>
      </c>
      <c r="X53" s="56">
        <f t="shared" si="4"/>
        <v>63488084</v>
      </c>
      <c r="Y53" s="56">
        <f t="shared" si="4"/>
        <v>-7130469</v>
      </c>
      <c r="Z53" s="57">
        <f>+IF(X53&lt;&gt;0,+(Y53/X53)*100,0)</f>
        <v>-11.231192612459372</v>
      </c>
      <c r="AA53" s="54">
        <f>+AA51-AA52</f>
        <v>92129407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65558381</v>
      </c>
      <c r="D56" s="48">
        <f>SUM(D53:D55)</f>
        <v>0</v>
      </c>
      <c r="E56" s="49">
        <f t="shared" si="5"/>
        <v>80774077</v>
      </c>
      <c r="F56" s="50">
        <f t="shared" si="5"/>
        <v>92129407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2272002</v>
      </c>
      <c r="L56" s="50">
        <f t="shared" si="5"/>
        <v>3857365</v>
      </c>
      <c r="M56" s="50">
        <f t="shared" si="5"/>
        <v>4915755</v>
      </c>
      <c r="N56" s="50">
        <f t="shared" si="5"/>
        <v>11045122</v>
      </c>
      <c r="O56" s="50">
        <f t="shared" si="5"/>
        <v>7837199</v>
      </c>
      <c r="P56" s="50">
        <f t="shared" si="5"/>
        <v>16345448</v>
      </c>
      <c r="Q56" s="50">
        <f t="shared" si="5"/>
        <v>4924168</v>
      </c>
      <c r="R56" s="50">
        <f t="shared" si="5"/>
        <v>29106815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56357615</v>
      </c>
      <c r="X56" s="50">
        <f t="shared" si="5"/>
        <v>63488084</v>
      </c>
      <c r="Y56" s="50">
        <f t="shared" si="5"/>
        <v>-7130469</v>
      </c>
      <c r="Z56" s="51">
        <f>+IF(X56&lt;&gt;0,+(Y56/X56)*100,0)</f>
        <v>-11.231192612459372</v>
      </c>
      <c r="AA56" s="48">
        <f>SUM(AA53:AA55)</f>
        <v>92129407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65558381</v>
      </c>
      <c r="D59" s="65">
        <f>SUM(D56:D58)</f>
        <v>0</v>
      </c>
      <c r="E59" s="66">
        <f t="shared" si="6"/>
        <v>80774077</v>
      </c>
      <c r="F59" s="67">
        <f t="shared" si="6"/>
        <v>92129407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2272002</v>
      </c>
      <c r="L59" s="67">
        <f t="shared" si="6"/>
        <v>3857365</v>
      </c>
      <c r="M59" s="67">
        <f t="shared" si="6"/>
        <v>4915755</v>
      </c>
      <c r="N59" s="67">
        <f t="shared" si="6"/>
        <v>11045122</v>
      </c>
      <c r="O59" s="67">
        <f t="shared" si="6"/>
        <v>7837199</v>
      </c>
      <c r="P59" s="67">
        <f t="shared" si="6"/>
        <v>16345448</v>
      </c>
      <c r="Q59" s="67">
        <f t="shared" si="6"/>
        <v>4924168</v>
      </c>
      <c r="R59" s="67">
        <f t="shared" si="6"/>
        <v>29106815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56357615</v>
      </c>
      <c r="X59" s="67">
        <f t="shared" si="6"/>
        <v>63488084</v>
      </c>
      <c r="Y59" s="67">
        <f t="shared" si="6"/>
        <v>-7130469</v>
      </c>
      <c r="Z59" s="68">
        <f>+IF(X59&lt;&gt;0,+(Y59/X59)*100,0)</f>
        <v>-11.231192612459372</v>
      </c>
      <c r="AA59" s="65">
        <f>SUM(AA56:AA58)</f>
        <v>92129407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>
        <v>13302321</v>
      </c>
      <c r="L8" s="22">
        <v>14166530</v>
      </c>
      <c r="M8" s="22">
        <v>12493575</v>
      </c>
      <c r="N8" s="22">
        <v>39962426</v>
      </c>
      <c r="O8" s="22">
        <v>12839409</v>
      </c>
      <c r="P8" s="22">
        <v>11543814</v>
      </c>
      <c r="Q8" s="22">
        <v>8110084</v>
      </c>
      <c r="R8" s="22">
        <v>32493307</v>
      </c>
      <c r="S8" s="22"/>
      <c r="T8" s="22"/>
      <c r="U8" s="22"/>
      <c r="V8" s="22"/>
      <c r="W8" s="22">
        <v>108839022</v>
      </c>
      <c r="X8" s="22">
        <v>129395484</v>
      </c>
      <c r="Y8" s="22">
        <v>-20556462</v>
      </c>
      <c r="Z8" s="23">
        <v>-15.886537431244511</v>
      </c>
      <c r="AA8" s="20">
        <v>172527305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20553597</v>
      </c>
      <c r="Y13" s="22">
        <v>-20553597</v>
      </c>
      <c r="Z13" s="23">
        <v>-100</v>
      </c>
      <c r="AA13" s="20">
        <v>27404800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13302321</v>
      </c>
      <c r="L32" s="31">
        <f t="shared" si="0"/>
        <v>14166530</v>
      </c>
      <c r="M32" s="31">
        <f t="shared" si="0"/>
        <v>12493575</v>
      </c>
      <c r="N32" s="31">
        <f t="shared" si="0"/>
        <v>39962426</v>
      </c>
      <c r="O32" s="31">
        <f t="shared" si="0"/>
        <v>12839409</v>
      </c>
      <c r="P32" s="31">
        <f t="shared" si="0"/>
        <v>11543814</v>
      </c>
      <c r="Q32" s="31">
        <f t="shared" si="0"/>
        <v>8110084</v>
      </c>
      <c r="R32" s="31">
        <f t="shared" si="0"/>
        <v>32493307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108839170</v>
      </c>
      <c r="X32" s="31">
        <f t="shared" si="0"/>
        <v>149949081</v>
      </c>
      <c r="Y32" s="31">
        <f t="shared" si="0"/>
        <v>-41109911</v>
      </c>
      <c r="Z32" s="32">
        <f>+IF(X32&lt;&gt;0,+(Y32/X32)*100,0)</f>
        <v>-27.415913939479232</v>
      </c>
      <c r="AA32" s="29">
        <f>SUM(AA6:AA31)</f>
        <v>199932105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>
        <v>-6043583</v>
      </c>
      <c r="L34" s="22"/>
      <c r="M34" s="22">
        <v>23098778</v>
      </c>
      <c r="N34" s="22">
        <v>17055195</v>
      </c>
      <c r="O34" s="22">
        <v>6464510</v>
      </c>
      <c r="P34" s="22"/>
      <c r="Q34" s="22">
        <v>11580777</v>
      </c>
      <c r="R34" s="22">
        <v>18045287</v>
      </c>
      <c r="S34" s="22"/>
      <c r="T34" s="22"/>
      <c r="U34" s="22"/>
      <c r="V34" s="22"/>
      <c r="W34" s="22">
        <v>53913745</v>
      </c>
      <c r="X34" s="22">
        <v>59218614</v>
      </c>
      <c r="Y34" s="22">
        <v>-5304869</v>
      </c>
      <c r="Z34" s="23">
        <v>-8.9581107048537145</v>
      </c>
      <c r="AA34" s="20">
        <v>78958179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4207410</v>
      </c>
      <c r="G37" s="22">
        <v>14589</v>
      </c>
      <c r="H37" s="22">
        <v>206953</v>
      </c>
      <c r="I37" s="22">
        <v>507430</v>
      </c>
      <c r="J37" s="22">
        <v>728972</v>
      </c>
      <c r="K37" s="22">
        <v>95075</v>
      </c>
      <c r="L37" s="22">
        <v>177895</v>
      </c>
      <c r="M37" s="22">
        <v>55665</v>
      </c>
      <c r="N37" s="22">
        <v>328635</v>
      </c>
      <c r="O37" s="22">
        <v>103922</v>
      </c>
      <c r="P37" s="22">
        <v>548469</v>
      </c>
      <c r="Q37" s="22">
        <v>753174</v>
      </c>
      <c r="R37" s="22">
        <v>1405565</v>
      </c>
      <c r="S37" s="22"/>
      <c r="T37" s="22"/>
      <c r="U37" s="22"/>
      <c r="V37" s="22"/>
      <c r="W37" s="22">
        <v>2463172</v>
      </c>
      <c r="X37" s="22">
        <v>2944849</v>
      </c>
      <c r="Y37" s="22">
        <v>-481677</v>
      </c>
      <c r="Z37" s="23">
        <v>-16.356594175117298</v>
      </c>
      <c r="AA37" s="20">
        <v>4207410</v>
      </c>
    </row>
    <row r="38" spans="1:27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10821105</v>
      </c>
      <c r="Y38" s="22">
        <v>-10821105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>
        <v>52741</v>
      </c>
      <c r="L39" s="22">
        <v>51039</v>
      </c>
      <c r="M39" s="22">
        <v>52741</v>
      </c>
      <c r="N39" s="22">
        <v>156521</v>
      </c>
      <c r="O39" s="22">
        <v>52741</v>
      </c>
      <c r="P39" s="22">
        <v>49338</v>
      </c>
      <c r="Q39" s="22">
        <v>52741</v>
      </c>
      <c r="R39" s="22">
        <v>154820</v>
      </c>
      <c r="S39" s="22"/>
      <c r="T39" s="22"/>
      <c r="U39" s="22"/>
      <c r="V39" s="22"/>
      <c r="W39" s="22">
        <v>467862</v>
      </c>
      <c r="X39" s="22"/>
      <c r="Y39" s="22">
        <v>467862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44863223</v>
      </c>
      <c r="D41" s="20"/>
      <c r="E41" s="21">
        <v>42261068</v>
      </c>
      <c r="F41" s="22">
        <v>46661533</v>
      </c>
      <c r="G41" s="22"/>
      <c r="H41" s="22">
        <v>3899917</v>
      </c>
      <c r="I41" s="22">
        <v>3831404</v>
      </c>
      <c r="J41" s="22">
        <v>7731321</v>
      </c>
      <c r="K41" s="22">
        <v>3457038</v>
      </c>
      <c r="L41" s="22">
        <v>3400680</v>
      </c>
      <c r="M41" s="22">
        <v>5907171</v>
      </c>
      <c r="N41" s="22">
        <v>12764889</v>
      </c>
      <c r="O41" s="22">
        <v>2338602</v>
      </c>
      <c r="P41" s="22">
        <v>6312784</v>
      </c>
      <c r="Q41" s="22">
        <v>842908</v>
      </c>
      <c r="R41" s="22">
        <v>9494294</v>
      </c>
      <c r="S41" s="22"/>
      <c r="T41" s="22"/>
      <c r="U41" s="22"/>
      <c r="V41" s="22"/>
      <c r="W41" s="22">
        <v>29990504</v>
      </c>
      <c r="X41" s="22">
        <v>32903413</v>
      </c>
      <c r="Y41" s="22">
        <v>-2912909</v>
      </c>
      <c r="Z41" s="23">
        <v>-8.8529083593850899</v>
      </c>
      <c r="AA41" s="20">
        <v>46661533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2071187</v>
      </c>
      <c r="D44" s="20"/>
      <c r="E44" s="21">
        <v>5616209</v>
      </c>
      <c r="F44" s="22">
        <v>5116209</v>
      </c>
      <c r="G44" s="22">
        <v>56731</v>
      </c>
      <c r="H44" s="22"/>
      <c r="I44" s="22">
        <v>123991</v>
      </c>
      <c r="J44" s="22">
        <v>180722</v>
      </c>
      <c r="K44" s="22">
        <v>731041</v>
      </c>
      <c r="L44" s="22">
        <v>45485</v>
      </c>
      <c r="M44" s="22">
        <v>190322</v>
      </c>
      <c r="N44" s="22">
        <v>966848</v>
      </c>
      <c r="O44" s="22">
        <v>201411</v>
      </c>
      <c r="P44" s="22">
        <v>5854</v>
      </c>
      <c r="Q44" s="22">
        <v>480950</v>
      </c>
      <c r="R44" s="22">
        <v>688215</v>
      </c>
      <c r="S44" s="22"/>
      <c r="T44" s="22"/>
      <c r="U44" s="22"/>
      <c r="V44" s="22"/>
      <c r="W44" s="22">
        <v>1835785</v>
      </c>
      <c r="X44" s="22">
        <v>4087171</v>
      </c>
      <c r="Y44" s="22">
        <v>-2251386</v>
      </c>
      <c r="Z44" s="23">
        <v>-55.084213506114622</v>
      </c>
      <c r="AA44" s="20">
        <v>5116209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197786208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149371469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-1707688</v>
      </c>
      <c r="L47" s="31">
        <f t="shared" si="1"/>
        <v>3675099</v>
      </c>
      <c r="M47" s="31">
        <f t="shared" si="1"/>
        <v>29304677</v>
      </c>
      <c r="N47" s="31">
        <f t="shared" si="1"/>
        <v>31272088</v>
      </c>
      <c r="O47" s="31">
        <f t="shared" si="1"/>
        <v>9161186</v>
      </c>
      <c r="P47" s="31">
        <f t="shared" si="1"/>
        <v>6916445</v>
      </c>
      <c r="Q47" s="31">
        <f t="shared" si="1"/>
        <v>13710550</v>
      </c>
      <c r="R47" s="31">
        <f t="shared" si="1"/>
        <v>29788181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88671068</v>
      </c>
      <c r="X47" s="31">
        <f t="shared" si="1"/>
        <v>109975152</v>
      </c>
      <c r="Y47" s="31">
        <f t="shared" si="1"/>
        <v>-21304084</v>
      </c>
      <c r="Z47" s="32">
        <f>+IF(X47&lt;&gt;0,+(Y47/X47)*100,0)</f>
        <v>-19.371724987477172</v>
      </c>
      <c r="AA47" s="29">
        <f>SUM(AA34:AA46)</f>
        <v>149371469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-51591391</v>
      </c>
      <c r="D48" s="39">
        <f t="shared" si="2"/>
        <v>0</v>
      </c>
      <c r="E48" s="40">
        <f t="shared" si="2"/>
        <v>54561101</v>
      </c>
      <c r="F48" s="41">
        <f t="shared" si="2"/>
        <v>50560636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15010009</v>
      </c>
      <c r="L48" s="41">
        <f t="shared" si="2"/>
        <v>10491431</v>
      </c>
      <c r="M48" s="41">
        <f t="shared" si="2"/>
        <v>-16811102</v>
      </c>
      <c r="N48" s="41">
        <f t="shared" si="2"/>
        <v>8690338</v>
      </c>
      <c r="O48" s="41">
        <f t="shared" si="2"/>
        <v>3678223</v>
      </c>
      <c r="P48" s="41">
        <f t="shared" si="2"/>
        <v>4627369</v>
      </c>
      <c r="Q48" s="41">
        <f t="shared" si="2"/>
        <v>-5600466</v>
      </c>
      <c r="R48" s="41">
        <f t="shared" si="2"/>
        <v>2705126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20168102</v>
      </c>
      <c r="X48" s="41">
        <f t="shared" si="2"/>
        <v>39973929</v>
      </c>
      <c r="Y48" s="41">
        <f t="shared" si="2"/>
        <v>-19805827</v>
      </c>
      <c r="Z48" s="42">
        <f>+IF(X48&lt;&gt;0,+(Y48/X48)*100,0)</f>
        <v>-49.546860905266534</v>
      </c>
      <c r="AA48" s="39">
        <f>+AA32-AA47</f>
        <v>50560636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10922401</v>
      </c>
      <c r="G49" s="22"/>
      <c r="H49" s="22"/>
      <c r="I49" s="22"/>
      <c r="J49" s="22"/>
      <c r="K49" s="22"/>
      <c r="L49" s="22"/>
      <c r="M49" s="22">
        <v>1075023</v>
      </c>
      <c r="N49" s="22">
        <v>1075023</v>
      </c>
      <c r="O49" s="22"/>
      <c r="P49" s="22"/>
      <c r="Q49" s="22"/>
      <c r="R49" s="22"/>
      <c r="S49" s="22"/>
      <c r="T49" s="22"/>
      <c r="U49" s="22"/>
      <c r="V49" s="22"/>
      <c r="W49" s="22">
        <v>1075023</v>
      </c>
      <c r="X49" s="22">
        <v>2730600</v>
      </c>
      <c r="Y49" s="22">
        <v>-1655577</v>
      </c>
      <c r="Z49" s="23">
        <v>-60.630520764667104</v>
      </c>
      <c r="AA49" s="20">
        <v>10922401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-51591391</v>
      </c>
      <c r="D51" s="48">
        <f t="shared" si="3"/>
        <v>0</v>
      </c>
      <c r="E51" s="49">
        <f t="shared" si="3"/>
        <v>54561101</v>
      </c>
      <c r="F51" s="50">
        <f t="shared" si="3"/>
        <v>61483037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15010009</v>
      </c>
      <c r="L51" s="50">
        <f t="shared" si="3"/>
        <v>10491431</v>
      </c>
      <c r="M51" s="50">
        <f t="shared" si="3"/>
        <v>-15736079</v>
      </c>
      <c r="N51" s="50">
        <f t="shared" si="3"/>
        <v>9765361</v>
      </c>
      <c r="O51" s="50">
        <f t="shared" si="3"/>
        <v>3678223</v>
      </c>
      <c r="P51" s="50">
        <f t="shared" si="3"/>
        <v>4627369</v>
      </c>
      <c r="Q51" s="50">
        <f t="shared" si="3"/>
        <v>-5600466</v>
      </c>
      <c r="R51" s="50">
        <f t="shared" si="3"/>
        <v>2705126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21243125</v>
      </c>
      <c r="X51" s="50">
        <f t="shared" si="3"/>
        <v>42704529</v>
      </c>
      <c r="Y51" s="50">
        <f t="shared" si="3"/>
        <v>-21461404</v>
      </c>
      <c r="Z51" s="51">
        <f>+IF(X51&lt;&gt;0,+(Y51/X51)*100,0)</f>
        <v>-50.255568911672114</v>
      </c>
      <c r="AA51" s="48">
        <f>SUM(AA48:AA50)</f>
        <v>61483037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-51591391</v>
      </c>
      <c r="D53" s="54">
        <f>+D51-D52</f>
        <v>0</v>
      </c>
      <c r="E53" s="55">
        <f t="shared" si="4"/>
        <v>54561101</v>
      </c>
      <c r="F53" s="56">
        <f t="shared" si="4"/>
        <v>61483037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15010009</v>
      </c>
      <c r="L53" s="56">
        <f t="shared" si="4"/>
        <v>10491431</v>
      </c>
      <c r="M53" s="56">
        <f t="shared" si="4"/>
        <v>-15736079</v>
      </c>
      <c r="N53" s="56">
        <f t="shared" si="4"/>
        <v>9765361</v>
      </c>
      <c r="O53" s="56">
        <f t="shared" si="4"/>
        <v>3678223</v>
      </c>
      <c r="P53" s="56">
        <f t="shared" si="4"/>
        <v>4627369</v>
      </c>
      <c r="Q53" s="56">
        <f t="shared" si="4"/>
        <v>-5600466</v>
      </c>
      <c r="R53" s="56">
        <f t="shared" si="4"/>
        <v>2705126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21243125</v>
      </c>
      <c r="X53" s="56">
        <f t="shared" si="4"/>
        <v>42704529</v>
      </c>
      <c r="Y53" s="56">
        <f t="shared" si="4"/>
        <v>-21461404</v>
      </c>
      <c r="Z53" s="57">
        <f>+IF(X53&lt;&gt;0,+(Y53/X53)*100,0)</f>
        <v>-50.255568911672114</v>
      </c>
      <c r="AA53" s="54">
        <f>+AA51-AA52</f>
        <v>61483037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-51591391</v>
      </c>
      <c r="D56" s="48">
        <f>SUM(D53:D55)</f>
        <v>0</v>
      </c>
      <c r="E56" s="49">
        <f t="shared" si="5"/>
        <v>54561101</v>
      </c>
      <c r="F56" s="50">
        <f t="shared" si="5"/>
        <v>61483037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15010009</v>
      </c>
      <c r="L56" s="50">
        <f t="shared" si="5"/>
        <v>10491431</v>
      </c>
      <c r="M56" s="50">
        <f t="shared" si="5"/>
        <v>-15736079</v>
      </c>
      <c r="N56" s="50">
        <f t="shared" si="5"/>
        <v>9765361</v>
      </c>
      <c r="O56" s="50">
        <f t="shared" si="5"/>
        <v>3678223</v>
      </c>
      <c r="P56" s="50">
        <f t="shared" si="5"/>
        <v>4627369</v>
      </c>
      <c r="Q56" s="50">
        <f t="shared" si="5"/>
        <v>-5600466</v>
      </c>
      <c r="R56" s="50">
        <f t="shared" si="5"/>
        <v>2705126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21243125</v>
      </c>
      <c r="X56" s="50">
        <f t="shared" si="5"/>
        <v>42704529</v>
      </c>
      <c r="Y56" s="50">
        <f t="shared" si="5"/>
        <v>-21461404</v>
      </c>
      <c r="Z56" s="51">
        <f>+IF(X56&lt;&gt;0,+(Y56/X56)*100,0)</f>
        <v>-50.255568911672114</v>
      </c>
      <c r="AA56" s="48">
        <f>SUM(AA53:AA55)</f>
        <v>61483037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-51591391</v>
      </c>
      <c r="D59" s="65">
        <f>SUM(D56:D58)</f>
        <v>0</v>
      </c>
      <c r="E59" s="66">
        <f t="shared" si="6"/>
        <v>54561101</v>
      </c>
      <c r="F59" s="67">
        <f t="shared" si="6"/>
        <v>61483037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15010009</v>
      </c>
      <c r="L59" s="67">
        <f t="shared" si="6"/>
        <v>10491431</v>
      </c>
      <c r="M59" s="67">
        <f t="shared" si="6"/>
        <v>-15736079</v>
      </c>
      <c r="N59" s="67">
        <f t="shared" si="6"/>
        <v>9765361</v>
      </c>
      <c r="O59" s="67">
        <f t="shared" si="6"/>
        <v>3678223</v>
      </c>
      <c r="P59" s="67">
        <f t="shared" si="6"/>
        <v>4627369</v>
      </c>
      <c r="Q59" s="67">
        <f t="shared" si="6"/>
        <v>-5600466</v>
      </c>
      <c r="R59" s="67">
        <f t="shared" si="6"/>
        <v>2705126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21243125</v>
      </c>
      <c r="X59" s="67">
        <f t="shared" si="6"/>
        <v>42704529</v>
      </c>
      <c r="Y59" s="67">
        <f t="shared" si="6"/>
        <v>-21461404</v>
      </c>
      <c r="Z59" s="68">
        <f>+IF(X59&lt;&gt;0,+(Y59/X59)*100,0)</f>
        <v>-50.255568911672114</v>
      </c>
      <c r="AA59" s="65">
        <f>SUM(AA56:AA58)</f>
        <v>61483037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164244615</v>
      </c>
      <c r="F8" s="22">
        <v>157998834</v>
      </c>
      <c r="G8" s="22">
        <v>12085592</v>
      </c>
      <c r="H8" s="22">
        <v>12598499</v>
      </c>
      <c r="I8" s="22">
        <v>12688701</v>
      </c>
      <c r="J8" s="22">
        <v>37372792</v>
      </c>
      <c r="K8" s="22">
        <v>15252830</v>
      </c>
      <c r="L8" s="22">
        <v>13185391</v>
      </c>
      <c r="M8" s="22"/>
      <c r="N8" s="22">
        <v>28438221</v>
      </c>
      <c r="O8" s="22">
        <v>12857109</v>
      </c>
      <c r="P8" s="22">
        <v>11733363</v>
      </c>
      <c r="Q8" s="22">
        <v>11760789</v>
      </c>
      <c r="R8" s="22">
        <v>36351261</v>
      </c>
      <c r="S8" s="22"/>
      <c r="T8" s="22"/>
      <c r="U8" s="22"/>
      <c r="V8" s="22"/>
      <c r="W8" s="22">
        <v>102162274</v>
      </c>
      <c r="X8" s="22">
        <v>120685147</v>
      </c>
      <c r="Y8" s="22">
        <v>-18522873</v>
      </c>
      <c r="Z8" s="23">
        <v>-15.348096646888951</v>
      </c>
      <c r="AA8" s="20">
        <v>157998834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46767812</v>
      </c>
      <c r="F13" s="22">
        <v>48400615</v>
      </c>
      <c r="G13" s="22">
        <v>3919583</v>
      </c>
      <c r="H13" s="22">
        <v>3956387</v>
      </c>
      <c r="I13" s="22">
        <v>3986491</v>
      </c>
      <c r="J13" s="22">
        <v>11862461</v>
      </c>
      <c r="K13" s="22">
        <v>4025344</v>
      </c>
      <c r="L13" s="22">
        <v>4067260</v>
      </c>
      <c r="M13" s="22"/>
      <c r="N13" s="22">
        <v>8092604</v>
      </c>
      <c r="O13" s="22">
        <v>4161214</v>
      </c>
      <c r="P13" s="22">
        <v>4202606</v>
      </c>
      <c r="Q13" s="22">
        <v>4242116</v>
      </c>
      <c r="R13" s="22">
        <v>12605936</v>
      </c>
      <c r="S13" s="22"/>
      <c r="T13" s="22"/>
      <c r="U13" s="22"/>
      <c r="V13" s="22"/>
      <c r="W13" s="22">
        <v>32561001</v>
      </c>
      <c r="X13" s="22">
        <v>35728984</v>
      </c>
      <c r="Y13" s="22">
        <v>-3167983</v>
      </c>
      <c r="Z13" s="23">
        <v>-8.8667032905273757</v>
      </c>
      <c r="AA13" s="20">
        <v>48400615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>
        <v>9032678</v>
      </c>
      <c r="L25" s="22"/>
      <c r="M25" s="22"/>
      <c r="N25" s="22">
        <v>9032678</v>
      </c>
      <c r="O25" s="22"/>
      <c r="P25" s="22"/>
      <c r="Q25" s="22"/>
      <c r="R25" s="22"/>
      <c r="S25" s="22"/>
      <c r="T25" s="22"/>
      <c r="U25" s="22"/>
      <c r="V25" s="22"/>
      <c r="W25" s="22">
        <v>9032678</v>
      </c>
      <c r="X25" s="22">
        <v>16258788</v>
      </c>
      <c r="Y25" s="22">
        <v>-7226110</v>
      </c>
      <c r="Z25" s="23">
        <v>-44.444333735085294</v>
      </c>
      <c r="AA25" s="20">
        <v>21678381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228077830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28310852</v>
      </c>
      <c r="L32" s="31">
        <f t="shared" si="0"/>
        <v>17252651</v>
      </c>
      <c r="M32" s="31">
        <f t="shared" si="0"/>
        <v>0</v>
      </c>
      <c r="N32" s="31">
        <f t="shared" si="0"/>
        <v>45563503</v>
      </c>
      <c r="O32" s="31">
        <f t="shared" si="0"/>
        <v>17018323</v>
      </c>
      <c r="P32" s="31">
        <f t="shared" si="0"/>
        <v>15935969</v>
      </c>
      <c r="Q32" s="31">
        <f t="shared" si="0"/>
        <v>16002905</v>
      </c>
      <c r="R32" s="31">
        <f t="shared" si="0"/>
        <v>48957197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143755953</v>
      </c>
      <c r="X32" s="31">
        <f t="shared" si="0"/>
        <v>172672919</v>
      </c>
      <c r="Y32" s="31">
        <f t="shared" si="0"/>
        <v>-28916966</v>
      </c>
      <c r="Z32" s="32">
        <f>+IF(X32&lt;&gt;0,+(Y32/X32)*100,0)</f>
        <v>-16.746671202100892</v>
      </c>
      <c r="AA32" s="29">
        <f>SUM(AA6:AA31)</f>
        <v>228077830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83566038</v>
      </c>
      <c r="F34" s="22">
        <v>89479081</v>
      </c>
      <c r="G34" s="22">
        <v>7319914</v>
      </c>
      <c r="H34" s="22">
        <v>7275017</v>
      </c>
      <c r="I34" s="22">
        <v>7707639</v>
      </c>
      <c r="J34" s="22">
        <v>22302570</v>
      </c>
      <c r="K34" s="22">
        <v>7156371</v>
      </c>
      <c r="L34" s="22">
        <v>7397184</v>
      </c>
      <c r="M34" s="22"/>
      <c r="N34" s="22">
        <v>14553555</v>
      </c>
      <c r="O34" s="22">
        <v>7492796</v>
      </c>
      <c r="P34" s="22">
        <v>6830556</v>
      </c>
      <c r="Q34" s="22">
        <v>7255652</v>
      </c>
      <c r="R34" s="22">
        <v>21579004</v>
      </c>
      <c r="S34" s="22"/>
      <c r="T34" s="22"/>
      <c r="U34" s="22"/>
      <c r="V34" s="22"/>
      <c r="W34" s="22">
        <v>58435129</v>
      </c>
      <c r="X34" s="22">
        <v>65039742</v>
      </c>
      <c r="Y34" s="22">
        <v>-6604613</v>
      </c>
      <c r="Z34" s="23">
        <v>-10.15473431613551</v>
      </c>
      <c r="AA34" s="20">
        <v>89479081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955000</v>
      </c>
      <c r="F37" s="22">
        <v>980000</v>
      </c>
      <c r="G37" s="22">
        <v>13192</v>
      </c>
      <c r="H37" s="22">
        <v>63563</v>
      </c>
      <c r="I37" s="22">
        <v>186963</v>
      </c>
      <c r="J37" s="22">
        <v>263718</v>
      </c>
      <c r="K37" s="22">
        <v>49129</v>
      </c>
      <c r="L37" s="22">
        <v>3811</v>
      </c>
      <c r="M37" s="22"/>
      <c r="N37" s="22">
        <v>52940</v>
      </c>
      <c r="O37" s="22">
        <v>101063</v>
      </c>
      <c r="P37" s="22">
        <v>39070</v>
      </c>
      <c r="Q37" s="22">
        <v>1810</v>
      </c>
      <c r="R37" s="22">
        <v>141943</v>
      </c>
      <c r="S37" s="22"/>
      <c r="T37" s="22"/>
      <c r="U37" s="22"/>
      <c r="V37" s="22"/>
      <c r="W37" s="22">
        <v>458601</v>
      </c>
      <c r="X37" s="22">
        <v>726256</v>
      </c>
      <c r="Y37" s="22">
        <v>-267655</v>
      </c>
      <c r="Z37" s="23">
        <v>-36.854084510145185</v>
      </c>
      <c r="AA37" s="20">
        <v>980000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>
        <v>2737411</v>
      </c>
      <c r="L38" s="22"/>
      <c r="M38" s="22"/>
      <c r="N38" s="22">
        <v>2737411</v>
      </c>
      <c r="O38" s="22"/>
      <c r="P38" s="22">
        <v>2737410</v>
      </c>
      <c r="Q38" s="22">
        <v>2737410</v>
      </c>
      <c r="R38" s="22">
        <v>5474820</v>
      </c>
      <c r="S38" s="22"/>
      <c r="T38" s="22"/>
      <c r="U38" s="22"/>
      <c r="V38" s="22"/>
      <c r="W38" s="22">
        <v>13687052</v>
      </c>
      <c r="X38" s="22">
        <v>24636690</v>
      </c>
      <c r="Y38" s="22">
        <v>-10949638</v>
      </c>
      <c r="Z38" s="23">
        <v>-44.444436326470807</v>
      </c>
      <c r="AA38" s="20">
        <v>32848923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29911629</v>
      </c>
      <c r="F39" s="22">
        <v>48821131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29997524</v>
      </c>
      <c r="Y39" s="22">
        <v>-29997524</v>
      </c>
      <c r="Z39" s="23">
        <v>-100</v>
      </c>
      <c r="AA39" s="20">
        <v>48821131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15003</v>
      </c>
      <c r="Y40" s="22">
        <v>-15003</v>
      </c>
      <c r="Z40" s="23">
        <v>-100</v>
      </c>
      <c r="AA40" s="20">
        <v>20000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30726500</v>
      </c>
      <c r="F41" s="22">
        <v>47541500</v>
      </c>
      <c r="G41" s="22">
        <v>112092</v>
      </c>
      <c r="H41" s="22">
        <v>1838123</v>
      </c>
      <c r="I41" s="22">
        <v>1301239</v>
      </c>
      <c r="J41" s="22">
        <v>3251454</v>
      </c>
      <c r="K41" s="22">
        <v>3495047</v>
      </c>
      <c r="L41" s="22">
        <v>7574650</v>
      </c>
      <c r="M41" s="22"/>
      <c r="N41" s="22">
        <v>11069697</v>
      </c>
      <c r="O41" s="22">
        <v>4679757</v>
      </c>
      <c r="P41" s="22">
        <v>7946631</v>
      </c>
      <c r="Q41" s="22">
        <v>3849464</v>
      </c>
      <c r="R41" s="22">
        <v>16475852</v>
      </c>
      <c r="S41" s="22"/>
      <c r="T41" s="22"/>
      <c r="U41" s="22"/>
      <c r="V41" s="22"/>
      <c r="W41" s="22">
        <v>30797003</v>
      </c>
      <c r="X41" s="22">
        <v>30670896</v>
      </c>
      <c r="Y41" s="22">
        <v>126107</v>
      </c>
      <c r="Z41" s="23">
        <v>0.41116177368929813</v>
      </c>
      <c r="AA41" s="20">
        <v>47541500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2112192</v>
      </c>
      <c r="Y43" s="22">
        <v>-2112192</v>
      </c>
      <c r="Z43" s="23">
        <v>-100</v>
      </c>
      <c r="AA43" s="20">
        <v>2816258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9068381</v>
      </c>
      <c r="F44" s="22">
        <v>6318381</v>
      </c>
      <c r="G44" s="22">
        <v>40753</v>
      </c>
      <c r="H44" s="22">
        <v>64537</v>
      </c>
      <c r="I44" s="22">
        <v>234692</v>
      </c>
      <c r="J44" s="22">
        <v>339982</v>
      </c>
      <c r="K44" s="22">
        <v>54885</v>
      </c>
      <c r="L44" s="22">
        <v>100094</v>
      </c>
      <c r="M44" s="22"/>
      <c r="N44" s="22">
        <v>154979</v>
      </c>
      <c r="O44" s="22">
        <v>44972</v>
      </c>
      <c r="P44" s="22">
        <v>50939</v>
      </c>
      <c r="Q44" s="22">
        <v>116708</v>
      </c>
      <c r="R44" s="22">
        <v>212619</v>
      </c>
      <c r="S44" s="22"/>
      <c r="T44" s="22"/>
      <c r="U44" s="22"/>
      <c r="V44" s="22"/>
      <c r="W44" s="22">
        <v>707580</v>
      </c>
      <c r="X44" s="22">
        <v>4801300</v>
      </c>
      <c r="Y44" s="22">
        <v>-4093720</v>
      </c>
      <c r="Z44" s="23">
        <v>-85.262741340886834</v>
      </c>
      <c r="AA44" s="20">
        <v>6318381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228825274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13492843</v>
      </c>
      <c r="L47" s="31">
        <f t="shared" si="1"/>
        <v>15075739</v>
      </c>
      <c r="M47" s="31">
        <f t="shared" si="1"/>
        <v>0</v>
      </c>
      <c r="N47" s="31">
        <f t="shared" si="1"/>
        <v>28568582</v>
      </c>
      <c r="O47" s="31">
        <f t="shared" si="1"/>
        <v>12318588</v>
      </c>
      <c r="P47" s="31">
        <f t="shared" si="1"/>
        <v>17604606</v>
      </c>
      <c r="Q47" s="31">
        <f t="shared" si="1"/>
        <v>13961044</v>
      </c>
      <c r="R47" s="31">
        <f t="shared" si="1"/>
        <v>43884238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104085365</v>
      </c>
      <c r="X47" s="31">
        <f t="shared" si="1"/>
        <v>157999603</v>
      </c>
      <c r="Y47" s="31">
        <f t="shared" si="1"/>
        <v>-53914238</v>
      </c>
      <c r="Z47" s="32">
        <f>+IF(X47&lt;&gt;0,+(Y47/X47)*100,0)</f>
        <v>-34.123021182527907</v>
      </c>
      <c r="AA47" s="29">
        <f>SUM(AA34:AA46)</f>
        <v>228825274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42778079</v>
      </c>
      <c r="F48" s="41">
        <f t="shared" si="2"/>
        <v>-747444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14818009</v>
      </c>
      <c r="L48" s="41">
        <f t="shared" si="2"/>
        <v>2176912</v>
      </c>
      <c r="M48" s="41">
        <f t="shared" si="2"/>
        <v>0</v>
      </c>
      <c r="N48" s="41">
        <f t="shared" si="2"/>
        <v>16994921</v>
      </c>
      <c r="O48" s="41">
        <f t="shared" si="2"/>
        <v>4699735</v>
      </c>
      <c r="P48" s="41">
        <f t="shared" si="2"/>
        <v>-1668637</v>
      </c>
      <c r="Q48" s="41">
        <f t="shared" si="2"/>
        <v>2041861</v>
      </c>
      <c r="R48" s="41">
        <f t="shared" si="2"/>
        <v>5072959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39670588</v>
      </c>
      <c r="X48" s="41">
        <f t="shared" si="2"/>
        <v>14673316</v>
      </c>
      <c r="Y48" s="41">
        <f t="shared" si="2"/>
        <v>24997272</v>
      </c>
      <c r="Z48" s="42">
        <f>+IF(X48&lt;&gt;0,+(Y48/X48)*100,0)</f>
        <v>170.35871100983582</v>
      </c>
      <c r="AA48" s="39">
        <f>+AA32-AA47</f>
        <v>-747444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80000000</v>
      </c>
      <c r="F49" s="22">
        <v>70368000</v>
      </c>
      <c r="G49" s="22"/>
      <c r="H49" s="22"/>
      <c r="I49" s="22">
        <v>19324960</v>
      </c>
      <c r="J49" s="22">
        <v>19324960</v>
      </c>
      <c r="K49" s="22">
        <v>11062101</v>
      </c>
      <c r="L49" s="22">
        <v>1623901</v>
      </c>
      <c r="M49" s="22"/>
      <c r="N49" s="22">
        <v>12686002</v>
      </c>
      <c r="O49" s="22">
        <v>2260519</v>
      </c>
      <c r="P49" s="22">
        <v>1161748</v>
      </c>
      <c r="Q49" s="22">
        <v>6141032</v>
      </c>
      <c r="R49" s="22">
        <v>9563299</v>
      </c>
      <c r="S49" s="22"/>
      <c r="T49" s="22"/>
      <c r="U49" s="22"/>
      <c r="V49" s="22"/>
      <c r="W49" s="22">
        <v>41574261</v>
      </c>
      <c r="X49" s="22">
        <v>54496003</v>
      </c>
      <c r="Y49" s="22">
        <v>-12921742</v>
      </c>
      <c r="Z49" s="23">
        <v>-23.711357326518055</v>
      </c>
      <c r="AA49" s="20">
        <v>70368000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122778079</v>
      </c>
      <c r="F51" s="50">
        <f t="shared" si="3"/>
        <v>69620556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25880110</v>
      </c>
      <c r="L51" s="50">
        <f t="shared" si="3"/>
        <v>3800813</v>
      </c>
      <c r="M51" s="50">
        <f t="shared" si="3"/>
        <v>0</v>
      </c>
      <c r="N51" s="50">
        <f t="shared" si="3"/>
        <v>29680923</v>
      </c>
      <c r="O51" s="50">
        <f t="shared" si="3"/>
        <v>6960254</v>
      </c>
      <c r="P51" s="50">
        <f t="shared" si="3"/>
        <v>-506889</v>
      </c>
      <c r="Q51" s="50">
        <f t="shared" si="3"/>
        <v>8182893</v>
      </c>
      <c r="R51" s="50">
        <f t="shared" si="3"/>
        <v>14636258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81244849</v>
      </c>
      <c r="X51" s="50">
        <f t="shared" si="3"/>
        <v>69169319</v>
      </c>
      <c r="Y51" s="50">
        <f t="shared" si="3"/>
        <v>12075530</v>
      </c>
      <c r="Z51" s="51">
        <f>+IF(X51&lt;&gt;0,+(Y51/X51)*100,0)</f>
        <v>17.457928131401729</v>
      </c>
      <c r="AA51" s="48">
        <f>SUM(AA48:AA50)</f>
        <v>69620556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122778079</v>
      </c>
      <c r="F53" s="56">
        <f t="shared" si="4"/>
        <v>69620556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25880110</v>
      </c>
      <c r="L53" s="56">
        <f t="shared" si="4"/>
        <v>3800813</v>
      </c>
      <c r="M53" s="56">
        <f t="shared" si="4"/>
        <v>0</v>
      </c>
      <c r="N53" s="56">
        <f t="shared" si="4"/>
        <v>29680923</v>
      </c>
      <c r="O53" s="56">
        <f t="shared" si="4"/>
        <v>6960254</v>
      </c>
      <c r="P53" s="56">
        <f t="shared" si="4"/>
        <v>-506889</v>
      </c>
      <c r="Q53" s="56">
        <f t="shared" si="4"/>
        <v>8182893</v>
      </c>
      <c r="R53" s="56">
        <f t="shared" si="4"/>
        <v>14636258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81244849</v>
      </c>
      <c r="X53" s="56">
        <f t="shared" si="4"/>
        <v>69169319</v>
      </c>
      <c r="Y53" s="56">
        <f t="shared" si="4"/>
        <v>12075530</v>
      </c>
      <c r="Z53" s="57">
        <f>+IF(X53&lt;&gt;0,+(Y53/X53)*100,0)</f>
        <v>17.457928131401729</v>
      </c>
      <c r="AA53" s="54">
        <f>+AA51-AA52</f>
        <v>69620556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122778079</v>
      </c>
      <c r="F56" s="50">
        <f t="shared" si="5"/>
        <v>69620556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25880110</v>
      </c>
      <c r="L56" s="50">
        <f t="shared" si="5"/>
        <v>3800813</v>
      </c>
      <c r="M56" s="50">
        <f t="shared" si="5"/>
        <v>0</v>
      </c>
      <c r="N56" s="50">
        <f t="shared" si="5"/>
        <v>29680923</v>
      </c>
      <c r="O56" s="50">
        <f t="shared" si="5"/>
        <v>6960254</v>
      </c>
      <c r="P56" s="50">
        <f t="shared" si="5"/>
        <v>-506889</v>
      </c>
      <c r="Q56" s="50">
        <f t="shared" si="5"/>
        <v>8182893</v>
      </c>
      <c r="R56" s="50">
        <f t="shared" si="5"/>
        <v>14636258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81244849</v>
      </c>
      <c r="X56" s="50">
        <f t="shared" si="5"/>
        <v>69169319</v>
      </c>
      <c r="Y56" s="50">
        <f t="shared" si="5"/>
        <v>12075530</v>
      </c>
      <c r="Z56" s="51">
        <f>+IF(X56&lt;&gt;0,+(Y56/X56)*100,0)</f>
        <v>17.457928131401729</v>
      </c>
      <c r="AA56" s="48">
        <f>SUM(AA53:AA55)</f>
        <v>69620556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122778079</v>
      </c>
      <c r="F59" s="67">
        <f t="shared" si="6"/>
        <v>69620556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25880110</v>
      </c>
      <c r="L59" s="67">
        <f t="shared" si="6"/>
        <v>3800813</v>
      </c>
      <c r="M59" s="67">
        <f t="shared" si="6"/>
        <v>0</v>
      </c>
      <c r="N59" s="67">
        <f t="shared" si="6"/>
        <v>29680923</v>
      </c>
      <c r="O59" s="67">
        <f t="shared" si="6"/>
        <v>6960254</v>
      </c>
      <c r="P59" s="67">
        <f t="shared" si="6"/>
        <v>-506889</v>
      </c>
      <c r="Q59" s="67">
        <f t="shared" si="6"/>
        <v>8182893</v>
      </c>
      <c r="R59" s="67">
        <f t="shared" si="6"/>
        <v>14636258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81244849</v>
      </c>
      <c r="X59" s="67">
        <f t="shared" si="6"/>
        <v>69169319</v>
      </c>
      <c r="Y59" s="67">
        <f t="shared" si="6"/>
        <v>12075530</v>
      </c>
      <c r="Z59" s="68">
        <f>+IF(X59&lt;&gt;0,+(Y59/X59)*100,0)</f>
        <v>17.457928131401729</v>
      </c>
      <c r="AA59" s="65">
        <f>SUM(AA56:AA58)</f>
        <v>69620556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98999762</v>
      </c>
      <c r="G8" s="22">
        <v>6644927</v>
      </c>
      <c r="H8" s="22">
        <v>10669551</v>
      </c>
      <c r="I8" s="22">
        <v>8540731</v>
      </c>
      <c r="J8" s="22">
        <v>25855209</v>
      </c>
      <c r="K8" s="22">
        <v>8408516</v>
      </c>
      <c r="L8" s="22">
        <v>8448283</v>
      </c>
      <c r="M8" s="22">
        <v>8514653</v>
      </c>
      <c r="N8" s="22">
        <v>25371452</v>
      </c>
      <c r="O8" s="22">
        <v>8596662</v>
      </c>
      <c r="P8" s="22">
        <v>8856089</v>
      </c>
      <c r="Q8" s="22">
        <v>8397378</v>
      </c>
      <c r="R8" s="22">
        <v>25850129</v>
      </c>
      <c r="S8" s="22"/>
      <c r="T8" s="22"/>
      <c r="U8" s="22"/>
      <c r="V8" s="22"/>
      <c r="W8" s="22">
        <v>77076790</v>
      </c>
      <c r="X8" s="22">
        <v>70459169</v>
      </c>
      <c r="Y8" s="22">
        <v>6617621</v>
      </c>
      <c r="Z8" s="23">
        <v>9.3921360327142089</v>
      </c>
      <c r="AA8" s="20">
        <v>98999762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48231</v>
      </c>
      <c r="Y10" s="22">
        <v>-48231</v>
      </c>
      <c r="Z10" s="23">
        <v>-100</v>
      </c>
      <c r="AA10" s="20">
        <v>64308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>
        <v>174757</v>
      </c>
      <c r="L13" s="22">
        <v>179735</v>
      </c>
      <c r="M13" s="22">
        <v>186576</v>
      </c>
      <c r="N13" s="22">
        <v>541068</v>
      </c>
      <c r="O13" s="22">
        <v>191965</v>
      </c>
      <c r="P13" s="22">
        <v>196979</v>
      </c>
      <c r="Q13" s="22">
        <v>200120</v>
      </c>
      <c r="R13" s="22">
        <v>589064</v>
      </c>
      <c r="S13" s="22"/>
      <c r="T13" s="22"/>
      <c r="U13" s="22"/>
      <c r="V13" s="22"/>
      <c r="W13" s="22">
        <v>1620838</v>
      </c>
      <c r="X13" s="22">
        <v>909270</v>
      </c>
      <c r="Y13" s="22">
        <v>711568</v>
      </c>
      <c r="Z13" s="23">
        <v>78.25706335851838</v>
      </c>
      <c r="AA13" s="20">
        <v>1212360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>
        <v>79280</v>
      </c>
      <c r="L19" s="22">
        <v>27176</v>
      </c>
      <c r="M19" s="22">
        <v>19617</v>
      </c>
      <c r="N19" s="22">
        <v>126073</v>
      </c>
      <c r="O19" s="22">
        <v>67364</v>
      </c>
      <c r="P19" s="22">
        <v>10217</v>
      </c>
      <c r="Q19" s="22">
        <v>42275</v>
      </c>
      <c r="R19" s="22">
        <v>119856</v>
      </c>
      <c r="S19" s="22"/>
      <c r="T19" s="22"/>
      <c r="U19" s="22"/>
      <c r="V19" s="22"/>
      <c r="W19" s="22">
        <v>515607</v>
      </c>
      <c r="X19" s="22">
        <v>437526</v>
      </c>
      <c r="Y19" s="22">
        <v>78081</v>
      </c>
      <c r="Z19" s="23">
        <v>17.846025150505341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>
        <v>11653408</v>
      </c>
      <c r="N25" s="22">
        <v>11653408</v>
      </c>
      <c r="O25" s="22"/>
      <c r="P25" s="22"/>
      <c r="Q25" s="22">
        <v>8740083</v>
      </c>
      <c r="R25" s="22">
        <v>8740083</v>
      </c>
      <c r="S25" s="22"/>
      <c r="T25" s="22"/>
      <c r="U25" s="22"/>
      <c r="V25" s="22"/>
      <c r="W25" s="22">
        <v>34993013</v>
      </c>
      <c r="X25" s="22">
        <v>26220087</v>
      </c>
      <c r="Y25" s="22">
        <v>8772926</v>
      </c>
      <c r="Z25" s="23">
        <v>33.458798210700067</v>
      </c>
      <c r="AA25" s="20">
        <v>34960116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135819914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8662553</v>
      </c>
      <c r="L32" s="31">
        <f t="shared" si="0"/>
        <v>8655194</v>
      </c>
      <c r="M32" s="31">
        <f t="shared" si="0"/>
        <v>20374254</v>
      </c>
      <c r="N32" s="31">
        <f t="shared" si="0"/>
        <v>37692001</v>
      </c>
      <c r="O32" s="31">
        <f t="shared" si="0"/>
        <v>8855991</v>
      </c>
      <c r="P32" s="31">
        <f t="shared" si="0"/>
        <v>9063285</v>
      </c>
      <c r="Q32" s="31">
        <f t="shared" si="0"/>
        <v>17379856</v>
      </c>
      <c r="R32" s="31">
        <f t="shared" si="0"/>
        <v>35299132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114206248</v>
      </c>
      <c r="X32" s="31">
        <f t="shared" si="0"/>
        <v>98074283</v>
      </c>
      <c r="Y32" s="31">
        <f t="shared" si="0"/>
        <v>16131965</v>
      </c>
      <c r="Z32" s="32">
        <f>+IF(X32&lt;&gt;0,+(Y32/X32)*100,0)</f>
        <v>16.448720812978056</v>
      </c>
      <c r="AA32" s="29">
        <f>SUM(AA6:AA31)</f>
        <v>135819914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>
        <v>5561451</v>
      </c>
      <c r="L34" s="22">
        <v>5643389</v>
      </c>
      <c r="M34" s="22">
        <v>5578069</v>
      </c>
      <c r="N34" s="22">
        <v>16782909</v>
      </c>
      <c r="O34" s="22">
        <v>5833372</v>
      </c>
      <c r="P34" s="22">
        <v>5554076</v>
      </c>
      <c r="Q34" s="22">
        <v>5418786</v>
      </c>
      <c r="R34" s="22">
        <v>16806234</v>
      </c>
      <c r="S34" s="22"/>
      <c r="T34" s="22"/>
      <c r="U34" s="22"/>
      <c r="V34" s="22"/>
      <c r="W34" s="22">
        <v>50135505</v>
      </c>
      <c r="X34" s="22">
        <v>47951190</v>
      </c>
      <c r="Y34" s="22">
        <v>2184315</v>
      </c>
      <c r="Z34" s="23">
        <v>4.5552884089008012</v>
      </c>
      <c r="AA34" s="20">
        <v>63934889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3855686</v>
      </c>
      <c r="G37" s="22">
        <v>162986</v>
      </c>
      <c r="H37" s="22">
        <v>182109</v>
      </c>
      <c r="I37" s="22">
        <v>613406</v>
      </c>
      <c r="J37" s="22">
        <v>958501</v>
      </c>
      <c r="K37" s="22">
        <v>243687</v>
      </c>
      <c r="L37" s="22">
        <v>136684</v>
      </c>
      <c r="M37" s="22">
        <v>102875</v>
      </c>
      <c r="N37" s="22">
        <v>483246</v>
      </c>
      <c r="O37" s="22">
        <v>158380</v>
      </c>
      <c r="P37" s="22">
        <v>719423</v>
      </c>
      <c r="Q37" s="22">
        <v>566104</v>
      </c>
      <c r="R37" s="22">
        <v>1443907</v>
      </c>
      <c r="S37" s="22"/>
      <c r="T37" s="22"/>
      <c r="U37" s="22"/>
      <c r="V37" s="22"/>
      <c r="W37" s="22">
        <v>2885654</v>
      </c>
      <c r="X37" s="22">
        <v>2455773</v>
      </c>
      <c r="Y37" s="22">
        <v>429881</v>
      </c>
      <c r="Z37" s="23">
        <v>17.504915967396009</v>
      </c>
      <c r="AA37" s="20">
        <v>3855686</v>
      </c>
    </row>
    <row r="38" spans="1:27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>
        <v>3267222</v>
      </c>
      <c r="L39" s="22">
        <v>-3267222</v>
      </c>
      <c r="M39" s="22">
        <v>1633611</v>
      </c>
      <c r="N39" s="22">
        <v>1633611</v>
      </c>
      <c r="O39" s="22">
        <v>1633611</v>
      </c>
      <c r="P39" s="22">
        <v>1633611</v>
      </c>
      <c r="Q39" s="22">
        <v>1633611</v>
      </c>
      <c r="R39" s="22">
        <v>4900833</v>
      </c>
      <c r="S39" s="22"/>
      <c r="T39" s="22"/>
      <c r="U39" s="22"/>
      <c r="V39" s="22"/>
      <c r="W39" s="22">
        <v>14702499</v>
      </c>
      <c r="X39" s="22">
        <v>14702499</v>
      </c>
      <c r="Y39" s="22"/>
      <c r="Z39" s="23"/>
      <c r="AA39" s="20">
        <v>19603332</v>
      </c>
    </row>
    <row r="40" spans="1:27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>
        <v>8183313</v>
      </c>
      <c r="P40" s="22"/>
      <c r="Q40" s="22"/>
      <c r="R40" s="22">
        <v>8183313</v>
      </c>
      <c r="S40" s="22"/>
      <c r="T40" s="22"/>
      <c r="U40" s="22"/>
      <c r="V40" s="22"/>
      <c r="W40" s="22">
        <v>8183313</v>
      </c>
      <c r="X40" s="22">
        <v>5317893</v>
      </c>
      <c r="Y40" s="22">
        <v>2865420</v>
      </c>
      <c r="Z40" s="23">
        <v>53.882618548361158</v>
      </c>
      <c r="AA40" s="20">
        <v>9811372</v>
      </c>
    </row>
    <row r="41" spans="1:27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14744859</v>
      </c>
      <c r="G41" s="22">
        <v>273887</v>
      </c>
      <c r="H41" s="22">
        <v>1197649</v>
      </c>
      <c r="I41" s="22">
        <v>517118</v>
      </c>
      <c r="J41" s="22">
        <v>1988654</v>
      </c>
      <c r="K41" s="22">
        <v>3226512</v>
      </c>
      <c r="L41" s="22">
        <v>641283</v>
      </c>
      <c r="M41" s="22">
        <v>932378</v>
      </c>
      <c r="N41" s="22">
        <v>4800173</v>
      </c>
      <c r="O41" s="22">
        <v>660157</v>
      </c>
      <c r="P41" s="22">
        <v>951386</v>
      </c>
      <c r="Q41" s="22">
        <v>1540773</v>
      </c>
      <c r="R41" s="22">
        <v>3152316</v>
      </c>
      <c r="S41" s="22"/>
      <c r="T41" s="22"/>
      <c r="U41" s="22"/>
      <c r="V41" s="22"/>
      <c r="W41" s="22">
        <v>9941143</v>
      </c>
      <c r="X41" s="22">
        <v>7324747</v>
      </c>
      <c r="Y41" s="22">
        <v>2616396</v>
      </c>
      <c r="Z41" s="23">
        <v>35.719950463818066</v>
      </c>
      <c r="AA41" s="20">
        <v>14744859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750312</v>
      </c>
      <c r="Y43" s="22">
        <v>-760115</v>
      </c>
      <c r="Z43" s="23">
        <v>-101.30652315303502</v>
      </c>
      <c r="AA43" s="20">
        <v>1000416</v>
      </c>
    </row>
    <row r="44" spans="1:27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2527751</v>
      </c>
      <c r="G44" s="22">
        <v>612201</v>
      </c>
      <c r="H44" s="22">
        <v>136401</v>
      </c>
      <c r="I44" s="22">
        <v>48158</v>
      </c>
      <c r="J44" s="22">
        <v>796760</v>
      </c>
      <c r="K44" s="22">
        <v>48248</v>
      </c>
      <c r="L44" s="22">
        <v>63601</v>
      </c>
      <c r="M44" s="22">
        <v>54628</v>
      </c>
      <c r="N44" s="22">
        <v>166477</v>
      </c>
      <c r="O44" s="22">
        <v>411570</v>
      </c>
      <c r="P44" s="22">
        <v>50064</v>
      </c>
      <c r="Q44" s="22">
        <v>252040</v>
      </c>
      <c r="R44" s="22">
        <v>713674</v>
      </c>
      <c r="S44" s="22"/>
      <c r="T44" s="22"/>
      <c r="U44" s="22"/>
      <c r="V44" s="22"/>
      <c r="W44" s="22">
        <v>1676911</v>
      </c>
      <c r="X44" s="22">
        <v>1850425</v>
      </c>
      <c r="Y44" s="22">
        <v>-173514</v>
      </c>
      <c r="Z44" s="23">
        <v>-9.3769809638326329</v>
      </c>
      <c r="AA44" s="20">
        <v>2527751</v>
      </c>
    </row>
    <row r="45" spans="1:27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115478305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12347120</v>
      </c>
      <c r="L47" s="31">
        <f t="shared" si="1"/>
        <v>3217735</v>
      </c>
      <c r="M47" s="31">
        <f t="shared" si="1"/>
        <v>8301561</v>
      </c>
      <c r="N47" s="31">
        <f t="shared" si="1"/>
        <v>23866416</v>
      </c>
      <c r="O47" s="31">
        <f t="shared" si="1"/>
        <v>16880403</v>
      </c>
      <c r="P47" s="31">
        <f t="shared" si="1"/>
        <v>8908560</v>
      </c>
      <c r="Q47" s="31">
        <f t="shared" si="1"/>
        <v>9411314</v>
      </c>
      <c r="R47" s="31">
        <f t="shared" si="1"/>
        <v>35200277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87515222</v>
      </c>
      <c r="X47" s="31">
        <f t="shared" si="1"/>
        <v>80352839</v>
      </c>
      <c r="Y47" s="31">
        <f t="shared" si="1"/>
        <v>7162383</v>
      </c>
      <c r="Z47" s="32">
        <f>+IF(X47&lt;&gt;0,+(Y47/X47)*100,0)</f>
        <v>8.9136651413150449</v>
      </c>
      <c r="AA47" s="29">
        <f>SUM(AA34:AA46)</f>
        <v>115478305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20341609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-3684567</v>
      </c>
      <c r="L48" s="41">
        <f t="shared" si="2"/>
        <v>5437459</v>
      </c>
      <c r="M48" s="41">
        <f t="shared" si="2"/>
        <v>12072693</v>
      </c>
      <c r="N48" s="41">
        <f t="shared" si="2"/>
        <v>13825585</v>
      </c>
      <c r="O48" s="41">
        <f t="shared" si="2"/>
        <v>-8024412</v>
      </c>
      <c r="P48" s="41">
        <f t="shared" si="2"/>
        <v>154725</v>
      </c>
      <c r="Q48" s="41">
        <f t="shared" si="2"/>
        <v>7968542</v>
      </c>
      <c r="R48" s="41">
        <f t="shared" si="2"/>
        <v>98855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26691026</v>
      </c>
      <c r="X48" s="41">
        <f t="shared" si="2"/>
        <v>17721444</v>
      </c>
      <c r="Y48" s="41">
        <f t="shared" si="2"/>
        <v>8969582</v>
      </c>
      <c r="Z48" s="42">
        <f>+IF(X48&lt;&gt;0,+(Y48/X48)*100,0)</f>
        <v>50.614284027870418</v>
      </c>
      <c r="AA48" s="39">
        <f>+AA32-AA47</f>
        <v>20341609</v>
      </c>
    </row>
    <row r="49" spans="1:27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>
        <v>5491787</v>
      </c>
      <c r="N49" s="22">
        <v>5491787</v>
      </c>
      <c r="O49" s="22">
        <v>3118565</v>
      </c>
      <c r="P49" s="22">
        <v>141429</v>
      </c>
      <c r="Q49" s="22">
        <v>1741623</v>
      </c>
      <c r="R49" s="22">
        <v>5001617</v>
      </c>
      <c r="S49" s="22"/>
      <c r="T49" s="22"/>
      <c r="U49" s="22"/>
      <c r="V49" s="22"/>
      <c r="W49" s="22">
        <v>10493404</v>
      </c>
      <c r="X49" s="22">
        <v>13451604</v>
      </c>
      <c r="Y49" s="22">
        <v>-2958200</v>
      </c>
      <c r="Z49" s="23">
        <v>-21.991429423583984</v>
      </c>
      <c r="AA49" s="20">
        <v>14151604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34493213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-3684567</v>
      </c>
      <c r="L51" s="50">
        <f t="shared" si="3"/>
        <v>5437459</v>
      </c>
      <c r="M51" s="50">
        <f t="shared" si="3"/>
        <v>17564480</v>
      </c>
      <c r="N51" s="50">
        <f t="shared" si="3"/>
        <v>19317372</v>
      </c>
      <c r="O51" s="50">
        <f t="shared" si="3"/>
        <v>-4905847</v>
      </c>
      <c r="P51" s="50">
        <f t="shared" si="3"/>
        <v>296154</v>
      </c>
      <c r="Q51" s="50">
        <f t="shared" si="3"/>
        <v>9710165</v>
      </c>
      <c r="R51" s="50">
        <f t="shared" si="3"/>
        <v>5100472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37184430</v>
      </c>
      <c r="X51" s="50">
        <f t="shared" si="3"/>
        <v>31173048</v>
      </c>
      <c r="Y51" s="50">
        <f t="shared" si="3"/>
        <v>6011382</v>
      </c>
      <c r="Z51" s="51">
        <f>+IF(X51&lt;&gt;0,+(Y51/X51)*100,0)</f>
        <v>19.283908330042028</v>
      </c>
      <c r="AA51" s="48">
        <f>SUM(AA48:AA50)</f>
        <v>34493213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34493213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-3684567</v>
      </c>
      <c r="L53" s="56">
        <f t="shared" si="4"/>
        <v>5437459</v>
      </c>
      <c r="M53" s="56">
        <f t="shared" si="4"/>
        <v>17564480</v>
      </c>
      <c r="N53" s="56">
        <f t="shared" si="4"/>
        <v>19317372</v>
      </c>
      <c r="O53" s="56">
        <f t="shared" si="4"/>
        <v>-4905847</v>
      </c>
      <c r="P53" s="56">
        <f t="shared" si="4"/>
        <v>296154</v>
      </c>
      <c r="Q53" s="56">
        <f t="shared" si="4"/>
        <v>9710165</v>
      </c>
      <c r="R53" s="56">
        <f t="shared" si="4"/>
        <v>5100472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37184430</v>
      </c>
      <c r="X53" s="56">
        <f t="shared" si="4"/>
        <v>31173048</v>
      </c>
      <c r="Y53" s="56">
        <f t="shared" si="4"/>
        <v>6011382</v>
      </c>
      <c r="Z53" s="57">
        <f>+IF(X53&lt;&gt;0,+(Y53/X53)*100,0)</f>
        <v>19.283908330042028</v>
      </c>
      <c r="AA53" s="54">
        <f>+AA51-AA52</f>
        <v>34493213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34493213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-3684567</v>
      </c>
      <c r="L56" s="50">
        <f t="shared" si="5"/>
        <v>5437459</v>
      </c>
      <c r="M56" s="50">
        <f t="shared" si="5"/>
        <v>17564480</v>
      </c>
      <c r="N56" s="50">
        <f t="shared" si="5"/>
        <v>19317372</v>
      </c>
      <c r="O56" s="50">
        <f t="shared" si="5"/>
        <v>-4905847</v>
      </c>
      <c r="P56" s="50">
        <f t="shared" si="5"/>
        <v>296154</v>
      </c>
      <c r="Q56" s="50">
        <f t="shared" si="5"/>
        <v>9710165</v>
      </c>
      <c r="R56" s="50">
        <f t="shared" si="5"/>
        <v>5100472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37184430</v>
      </c>
      <c r="X56" s="50">
        <f t="shared" si="5"/>
        <v>31173048</v>
      </c>
      <c r="Y56" s="50">
        <f t="shared" si="5"/>
        <v>6011382</v>
      </c>
      <c r="Z56" s="51">
        <f>+IF(X56&lt;&gt;0,+(Y56/X56)*100,0)</f>
        <v>19.283908330042028</v>
      </c>
      <c r="AA56" s="48">
        <f>SUM(AA53:AA55)</f>
        <v>34493213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34493213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-3684567</v>
      </c>
      <c r="L59" s="67">
        <f t="shared" si="6"/>
        <v>5437459</v>
      </c>
      <c r="M59" s="67">
        <f t="shared" si="6"/>
        <v>17564480</v>
      </c>
      <c r="N59" s="67">
        <f t="shared" si="6"/>
        <v>19317372</v>
      </c>
      <c r="O59" s="67">
        <f t="shared" si="6"/>
        <v>-4905847</v>
      </c>
      <c r="P59" s="67">
        <f t="shared" si="6"/>
        <v>296154</v>
      </c>
      <c r="Q59" s="67">
        <f t="shared" si="6"/>
        <v>9710165</v>
      </c>
      <c r="R59" s="67">
        <f t="shared" si="6"/>
        <v>5100472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37184430</v>
      </c>
      <c r="X59" s="67">
        <f t="shared" si="6"/>
        <v>31173048</v>
      </c>
      <c r="Y59" s="67">
        <f t="shared" si="6"/>
        <v>6011382</v>
      </c>
      <c r="Z59" s="68">
        <f>+IF(X59&lt;&gt;0,+(Y59/X59)*100,0)</f>
        <v>19.283908330042028</v>
      </c>
      <c r="AA59" s="65">
        <f>SUM(AA56:AA58)</f>
        <v>34493213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25294921</v>
      </c>
      <c r="G8" s="22">
        <v>1844033</v>
      </c>
      <c r="H8" s="22">
        <v>1943734</v>
      </c>
      <c r="I8" s="22">
        <v>1760256</v>
      </c>
      <c r="J8" s="22">
        <v>5548023</v>
      </c>
      <c r="K8" s="22">
        <v>2023458</v>
      </c>
      <c r="L8" s="22">
        <v>2029843</v>
      </c>
      <c r="M8" s="22">
        <v>2497757</v>
      </c>
      <c r="N8" s="22">
        <v>6551058</v>
      </c>
      <c r="O8" s="22">
        <v>2109514</v>
      </c>
      <c r="P8" s="22">
        <v>1909278</v>
      </c>
      <c r="Q8" s="22">
        <v>2352417</v>
      </c>
      <c r="R8" s="22">
        <v>6371209</v>
      </c>
      <c r="S8" s="22"/>
      <c r="T8" s="22"/>
      <c r="U8" s="22"/>
      <c r="V8" s="22"/>
      <c r="W8" s="22">
        <v>18470290</v>
      </c>
      <c r="X8" s="22">
        <v>19146166</v>
      </c>
      <c r="Y8" s="22">
        <v>-675876</v>
      </c>
      <c r="Z8" s="23">
        <v>-3.5300853445018703</v>
      </c>
      <c r="AA8" s="20">
        <v>25294921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1469572</v>
      </c>
      <c r="Q13" s="22">
        <v>215630</v>
      </c>
      <c r="R13" s="22">
        <v>1685202</v>
      </c>
      <c r="S13" s="22"/>
      <c r="T13" s="22"/>
      <c r="U13" s="22"/>
      <c r="V13" s="22"/>
      <c r="W13" s="22">
        <v>1685202</v>
      </c>
      <c r="X13" s="22"/>
      <c r="Y13" s="22">
        <v>1685202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>
        <v>11921</v>
      </c>
      <c r="Q19" s="22"/>
      <c r="R19" s="22">
        <v>11921</v>
      </c>
      <c r="S19" s="22"/>
      <c r="T19" s="22"/>
      <c r="U19" s="22"/>
      <c r="V19" s="22"/>
      <c r="W19" s="22">
        <v>11921</v>
      </c>
      <c r="X19" s="22"/>
      <c r="Y19" s="22">
        <v>11921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>
        <v>217024588</v>
      </c>
      <c r="N25" s="22">
        <v>217024588</v>
      </c>
      <c r="O25" s="22"/>
      <c r="P25" s="22"/>
      <c r="Q25" s="22">
        <v>-8635265</v>
      </c>
      <c r="R25" s="22">
        <v>-8635265</v>
      </c>
      <c r="S25" s="22"/>
      <c r="T25" s="22"/>
      <c r="U25" s="22"/>
      <c r="V25" s="22"/>
      <c r="W25" s="22">
        <v>208389323</v>
      </c>
      <c r="X25" s="22">
        <v>156291984</v>
      </c>
      <c r="Y25" s="22">
        <v>52097339</v>
      </c>
      <c r="Z25" s="23">
        <v>33.333340371442212</v>
      </c>
      <c r="AA25" s="20">
        <v>208389323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233684244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2023458</v>
      </c>
      <c r="L32" s="31">
        <f t="shared" si="0"/>
        <v>2029843</v>
      </c>
      <c r="M32" s="31">
        <f t="shared" si="0"/>
        <v>219522345</v>
      </c>
      <c r="N32" s="31">
        <f t="shared" si="0"/>
        <v>223575646</v>
      </c>
      <c r="O32" s="31">
        <f t="shared" si="0"/>
        <v>2109514</v>
      </c>
      <c r="P32" s="31">
        <f t="shared" si="0"/>
        <v>3390771</v>
      </c>
      <c r="Q32" s="31">
        <f t="shared" si="0"/>
        <v>-6067218</v>
      </c>
      <c r="R32" s="31">
        <f t="shared" si="0"/>
        <v>-566933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228556736</v>
      </c>
      <c r="X32" s="31">
        <f t="shared" si="0"/>
        <v>175438150</v>
      </c>
      <c r="Y32" s="31">
        <f t="shared" si="0"/>
        <v>53118586</v>
      </c>
      <c r="Z32" s="32">
        <f>+IF(X32&lt;&gt;0,+(Y32/X32)*100,0)</f>
        <v>30.277671076672892</v>
      </c>
      <c r="AA32" s="29">
        <f>SUM(AA6:AA31)</f>
        <v>233684244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>
        <v>3371643</v>
      </c>
      <c r="L34" s="22">
        <v>3375189</v>
      </c>
      <c r="M34" s="22">
        <v>3341378</v>
      </c>
      <c r="N34" s="22">
        <v>10088210</v>
      </c>
      <c r="O34" s="22">
        <v>3535943</v>
      </c>
      <c r="P34" s="22">
        <v>3778460</v>
      </c>
      <c r="Q34" s="22">
        <v>3557915</v>
      </c>
      <c r="R34" s="22">
        <v>10872318</v>
      </c>
      <c r="S34" s="22"/>
      <c r="T34" s="22"/>
      <c r="U34" s="22"/>
      <c r="V34" s="22"/>
      <c r="W34" s="22">
        <v>31059430</v>
      </c>
      <c r="X34" s="22">
        <v>27717849</v>
      </c>
      <c r="Y34" s="22">
        <v>3341581</v>
      </c>
      <c r="Z34" s="23">
        <v>12.055701003349863</v>
      </c>
      <c r="AA34" s="20">
        <v>36957005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4342290</v>
      </c>
      <c r="G37" s="22">
        <v>16201</v>
      </c>
      <c r="H37" s="22">
        <v>1180</v>
      </c>
      <c r="I37" s="22">
        <v>8003</v>
      </c>
      <c r="J37" s="22">
        <v>25384</v>
      </c>
      <c r="K37" s="22">
        <v>2479967</v>
      </c>
      <c r="L37" s="22">
        <v>804975</v>
      </c>
      <c r="M37" s="22">
        <v>11005</v>
      </c>
      <c r="N37" s="22">
        <v>3295947</v>
      </c>
      <c r="O37" s="22">
        <v>54049</v>
      </c>
      <c r="P37" s="22">
        <v>36625</v>
      </c>
      <c r="Q37" s="22">
        <v>2806</v>
      </c>
      <c r="R37" s="22">
        <v>93480</v>
      </c>
      <c r="S37" s="22"/>
      <c r="T37" s="22"/>
      <c r="U37" s="22"/>
      <c r="V37" s="22"/>
      <c r="W37" s="22">
        <v>3414811</v>
      </c>
      <c r="X37" s="22">
        <v>3178657</v>
      </c>
      <c r="Y37" s="22">
        <v>236154</v>
      </c>
      <c r="Z37" s="23">
        <v>7.4293640364468398</v>
      </c>
      <c r="AA37" s="20">
        <v>4342290</v>
      </c>
    </row>
    <row r="38" spans="1:27" x14ac:dyDescent="0.25">
      <c r="A38" s="19" t="s">
        <v>64</v>
      </c>
      <c r="B38" s="15" t="s">
        <v>32</v>
      </c>
      <c r="C38" s="20">
        <v>5802728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>
        <v>22152582</v>
      </c>
      <c r="L39" s="22">
        <v>5538146</v>
      </c>
      <c r="M39" s="22">
        <v>5538146</v>
      </c>
      <c r="N39" s="22">
        <v>33228874</v>
      </c>
      <c r="O39" s="22">
        <v>5538146</v>
      </c>
      <c r="P39" s="22">
        <v>5538146</v>
      </c>
      <c r="Q39" s="22">
        <v>5538146</v>
      </c>
      <c r="R39" s="22">
        <v>16614438</v>
      </c>
      <c r="S39" s="22"/>
      <c r="T39" s="22"/>
      <c r="U39" s="22"/>
      <c r="V39" s="22"/>
      <c r="W39" s="22">
        <v>49843312</v>
      </c>
      <c r="X39" s="22">
        <v>75630402</v>
      </c>
      <c r="Y39" s="22">
        <v>-25787090</v>
      </c>
      <c r="Z39" s="23">
        <v>-34.096195865784239</v>
      </c>
      <c r="AA39" s="20">
        <v>100840522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6638104</v>
      </c>
      <c r="G41" s="22"/>
      <c r="H41" s="22"/>
      <c r="I41" s="22"/>
      <c r="J41" s="22"/>
      <c r="K41" s="22">
        <v>128150</v>
      </c>
      <c r="L41" s="22">
        <v>586771</v>
      </c>
      <c r="M41" s="22"/>
      <c r="N41" s="22">
        <v>714921</v>
      </c>
      <c r="O41" s="22">
        <v>834986</v>
      </c>
      <c r="P41" s="22">
        <v>1341072</v>
      </c>
      <c r="Q41" s="22">
        <v>1600158</v>
      </c>
      <c r="R41" s="22">
        <v>3776216</v>
      </c>
      <c r="S41" s="22"/>
      <c r="T41" s="22"/>
      <c r="U41" s="22"/>
      <c r="V41" s="22"/>
      <c r="W41" s="22">
        <v>4491137</v>
      </c>
      <c r="X41" s="22">
        <v>4978575</v>
      </c>
      <c r="Y41" s="22">
        <v>-487438</v>
      </c>
      <c r="Z41" s="23">
        <v>-9.7907132060880873</v>
      </c>
      <c r="AA41" s="20">
        <v>6638104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>
        <v>835822</v>
      </c>
      <c r="G43" s="22"/>
      <c r="H43" s="22"/>
      <c r="I43" s="22">
        <v>8800</v>
      </c>
      <c r="J43" s="22">
        <v>8800</v>
      </c>
      <c r="K43" s="22">
        <v>120</v>
      </c>
      <c r="L43" s="22">
        <v>576457</v>
      </c>
      <c r="M43" s="22">
        <v>10848</v>
      </c>
      <c r="N43" s="22">
        <v>587425</v>
      </c>
      <c r="O43" s="22"/>
      <c r="P43" s="22">
        <v>11866</v>
      </c>
      <c r="Q43" s="22">
        <v>223709</v>
      </c>
      <c r="R43" s="22">
        <v>235575</v>
      </c>
      <c r="S43" s="22"/>
      <c r="T43" s="22"/>
      <c r="U43" s="22"/>
      <c r="V43" s="22"/>
      <c r="W43" s="22">
        <v>831800</v>
      </c>
      <c r="X43" s="22">
        <v>626859</v>
      </c>
      <c r="Y43" s="22">
        <v>204941</v>
      </c>
      <c r="Z43" s="23">
        <v>32.693316997921386</v>
      </c>
      <c r="AA43" s="20">
        <v>835822</v>
      </c>
    </row>
    <row r="44" spans="1:27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130694747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149613743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28132462</v>
      </c>
      <c r="L47" s="31">
        <f t="shared" si="1"/>
        <v>10881538</v>
      </c>
      <c r="M47" s="31">
        <f t="shared" si="1"/>
        <v>8901377</v>
      </c>
      <c r="N47" s="31">
        <f t="shared" si="1"/>
        <v>47915377</v>
      </c>
      <c r="O47" s="31">
        <f t="shared" si="1"/>
        <v>9963124</v>
      </c>
      <c r="P47" s="31">
        <f t="shared" si="1"/>
        <v>10706169</v>
      </c>
      <c r="Q47" s="31">
        <f t="shared" si="1"/>
        <v>10922734</v>
      </c>
      <c r="R47" s="31">
        <f t="shared" si="1"/>
        <v>31592027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89640490</v>
      </c>
      <c r="X47" s="31">
        <f t="shared" si="1"/>
        <v>112132342</v>
      </c>
      <c r="Y47" s="31">
        <f t="shared" si="1"/>
        <v>-22491852</v>
      </c>
      <c r="Z47" s="32">
        <f>+IF(X47&lt;&gt;0,+(Y47/X47)*100,0)</f>
        <v>-20.058309314541919</v>
      </c>
      <c r="AA47" s="29">
        <f>SUM(AA34:AA46)</f>
        <v>149613743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82432710</v>
      </c>
      <c r="D48" s="39">
        <f t="shared" si="2"/>
        <v>0</v>
      </c>
      <c r="E48" s="40">
        <f t="shared" si="2"/>
        <v>87421232</v>
      </c>
      <c r="F48" s="41">
        <f t="shared" si="2"/>
        <v>84070501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-26109004</v>
      </c>
      <c r="L48" s="41">
        <f t="shared" si="2"/>
        <v>-8851695</v>
      </c>
      <c r="M48" s="41">
        <f t="shared" si="2"/>
        <v>210620968</v>
      </c>
      <c r="N48" s="41">
        <f t="shared" si="2"/>
        <v>175660269</v>
      </c>
      <c r="O48" s="41">
        <f t="shared" si="2"/>
        <v>-7853610</v>
      </c>
      <c r="P48" s="41">
        <f t="shared" si="2"/>
        <v>-7315398</v>
      </c>
      <c r="Q48" s="41">
        <f t="shared" si="2"/>
        <v>-16989952</v>
      </c>
      <c r="R48" s="41">
        <f t="shared" si="2"/>
        <v>-32158960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138916246</v>
      </c>
      <c r="X48" s="41">
        <f t="shared" si="2"/>
        <v>63305808</v>
      </c>
      <c r="Y48" s="41">
        <f t="shared" si="2"/>
        <v>75610438</v>
      </c>
      <c r="Z48" s="42">
        <f>+IF(X48&lt;&gt;0,+(Y48/X48)*100,0)</f>
        <v>119.43681060037967</v>
      </c>
      <c r="AA48" s="39">
        <f>+AA32-AA47</f>
        <v>84070501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20117000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8046800</v>
      </c>
      <c r="Y49" s="22">
        <v>-8046800</v>
      </c>
      <c r="Z49" s="23">
        <v>-100</v>
      </c>
      <c r="AA49" s="20">
        <v>20117000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82432710</v>
      </c>
      <c r="D51" s="48">
        <f t="shared" si="3"/>
        <v>0</v>
      </c>
      <c r="E51" s="49">
        <f t="shared" si="3"/>
        <v>87421232</v>
      </c>
      <c r="F51" s="50">
        <f t="shared" si="3"/>
        <v>104187501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-26109004</v>
      </c>
      <c r="L51" s="50">
        <f t="shared" si="3"/>
        <v>-8851695</v>
      </c>
      <c r="M51" s="50">
        <f t="shared" si="3"/>
        <v>210620968</v>
      </c>
      <c r="N51" s="50">
        <f t="shared" si="3"/>
        <v>175660269</v>
      </c>
      <c r="O51" s="50">
        <f t="shared" si="3"/>
        <v>-7853610</v>
      </c>
      <c r="P51" s="50">
        <f t="shared" si="3"/>
        <v>-7315398</v>
      </c>
      <c r="Q51" s="50">
        <f t="shared" si="3"/>
        <v>-16989952</v>
      </c>
      <c r="R51" s="50">
        <f t="shared" si="3"/>
        <v>-32158960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138916246</v>
      </c>
      <c r="X51" s="50">
        <f t="shared" si="3"/>
        <v>71352608</v>
      </c>
      <c r="Y51" s="50">
        <f t="shared" si="3"/>
        <v>67563638</v>
      </c>
      <c r="Z51" s="51">
        <f>+IF(X51&lt;&gt;0,+(Y51/X51)*100,0)</f>
        <v>94.689794660343736</v>
      </c>
      <c r="AA51" s="48">
        <f>SUM(AA48:AA50)</f>
        <v>104187501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82432710</v>
      </c>
      <c r="D53" s="54">
        <f>+D51-D52</f>
        <v>0</v>
      </c>
      <c r="E53" s="55">
        <f t="shared" si="4"/>
        <v>87421232</v>
      </c>
      <c r="F53" s="56">
        <f t="shared" si="4"/>
        <v>104187501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-26109004</v>
      </c>
      <c r="L53" s="56">
        <f t="shared" si="4"/>
        <v>-8851695</v>
      </c>
      <c r="M53" s="56">
        <f t="shared" si="4"/>
        <v>210620968</v>
      </c>
      <c r="N53" s="56">
        <f t="shared" si="4"/>
        <v>175660269</v>
      </c>
      <c r="O53" s="56">
        <f t="shared" si="4"/>
        <v>-7853610</v>
      </c>
      <c r="P53" s="56">
        <f t="shared" si="4"/>
        <v>-7315398</v>
      </c>
      <c r="Q53" s="56">
        <f t="shared" si="4"/>
        <v>-16989952</v>
      </c>
      <c r="R53" s="56">
        <f t="shared" si="4"/>
        <v>-32158960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138916246</v>
      </c>
      <c r="X53" s="56">
        <f t="shared" si="4"/>
        <v>71352608</v>
      </c>
      <c r="Y53" s="56">
        <f t="shared" si="4"/>
        <v>67563638</v>
      </c>
      <c r="Z53" s="57">
        <f>+IF(X53&lt;&gt;0,+(Y53/X53)*100,0)</f>
        <v>94.689794660343736</v>
      </c>
      <c r="AA53" s="54">
        <f>+AA51-AA52</f>
        <v>104187501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82432710</v>
      </c>
      <c r="D56" s="48">
        <f>SUM(D53:D55)</f>
        <v>0</v>
      </c>
      <c r="E56" s="49">
        <f t="shared" si="5"/>
        <v>87421232</v>
      </c>
      <c r="F56" s="50">
        <f t="shared" si="5"/>
        <v>104187501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-26109004</v>
      </c>
      <c r="L56" s="50">
        <f t="shared" si="5"/>
        <v>-8851695</v>
      </c>
      <c r="M56" s="50">
        <f t="shared" si="5"/>
        <v>210620968</v>
      </c>
      <c r="N56" s="50">
        <f t="shared" si="5"/>
        <v>175660269</v>
      </c>
      <c r="O56" s="50">
        <f t="shared" si="5"/>
        <v>-7853610</v>
      </c>
      <c r="P56" s="50">
        <f t="shared" si="5"/>
        <v>-7315398</v>
      </c>
      <c r="Q56" s="50">
        <f t="shared" si="5"/>
        <v>-16989952</v>
      </c>
      <c r="R56" s="50">
        <f t="shared" si="5"/>
        <v>-32158960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138916246</v>
      </c>
      <c r="X56" s="50">
        <f t="shared" si="5"/>
        <v>71352608</v>
      </c>
      <c r="Y56" s="50">
        <f t="shared" si="5"/>
        <v>67563638</v>
      </c>
      <c r="Z56" s="51">
        <f>+IF(X56&lt;&gt;0,+(Y56/X56)*100,0)</f>
        <v>94.689794660343736</v>
      </c>
      <c r="AA56" s="48">
        <f>SUM(AA53:AA55)</f>
        <v>104187501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82432710</v>
      </c>
      <c r="D59" s="65">
        <f>SUM(D56:D58)</f>
        <v>0</v>
      </c>
      <c r="E59" s="66">
        <f t="shared" si="6"/>
        <v>87421232</v>
      </c>
      <c r="F59" s="67">
        <f t="shared" si="6"/>
        <v>104187501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-26109004</v>
      </c>
      <c r="L59" s="67">
        <f t="shared" si="6"/>
        <v>-8851695</v>
      </c>
      <c r="M59" s="67">
        <f t="shared" si="6"/>
        <v>210620968</v>
      </c>
      <c r="N59" s="67">
        <f t="shared" si="6"/>
        <v>175660269</v>
      </c>
      <c r="O59" s="67">
        <f t="shared" si="6"/>
        <v>-7853610</v>
      </c>
      <c r="P59" s="67">
        <f t="shared" si="6"/>
        <v>-7315398</v>
      </c>
      <c r="Q59" s="67">
        <f t="shared" si="6"/>
        <v>-16989952</v>
      </c>
      <c r="R59" s="67">
        <f t="shared" si="6"/>
        <v>-32158960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138916246</v>
      </c>
      <c r="X59" s="67">
        <f t="shared" si="6"/>
        <v>71352608</v>
      </c>
      <c r="Y59" s="67">
        <f t="shared" si="6"/>
        <v>67563638</v>
      </c>
      <c r="Z59" s="68">
        <f>+IF(X59&lt;&gt;0,+(Y59/X59)*100,0)</f>
        <v>94.689794660343736</v>
      </c>
      <c r="AA59" s="65">
        <f>SUM(AA56:AA58)</f>
        <v>104187501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>
        <v>8015563</v>
      </c>
      <c r="L8" s="22">
        <v>8063417</v>
      </c>
      <c r="M8" s="22">
        <v>8070738</v>
      </c>
      <c r="N8" s="22">
        <v>24149718</v>
      </c>
      <c r="O8" s="22">
        <v>8072085</v>
      </c>
      <c r="P8" s="22">
        <v>8086107</v>
      </c>
      <c r="Q8" s="22">
        <v>8155438</v>
      </c>
      <c r="R8" s="22">
        <v>24313630</v>
      </c>
      <c r="S8" s="22"/>
      <c r="T8" s="22"/>
      <c r="U8" s="22"/>
      <c r="V8" s="22"/>
      <c r="W8" s="22">
        <v>72397125</v>
      </c>
      <c r="X8" s="22">
        <v>67393719</v>
      </c>
      <c r="Y8" s="22">
        <v>5003406</v>
      </c>
      <c r="Z8" s="23">
        <v>7.4241428937910374</v>
      </c>
      <c r="AA8" s="20">
        <v>89858309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23000000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>
        <v>1927707</v>
      </c>
      <c r="L13" s="22">
        <v>1966821</v>
      </c>
      <c r="M13" s="22">
        <v>2004617</v>
      </c>
      <c r="N13" s="22">
        <v>5899145</v>
      </c>
      <c r="O13" s="22">
        <v>2043004</v>
      </c>
      <c r="P13" s="22">
        <v>2076996</v>
      </c>
      <c r="Q13" s="22">
        <v>2095817</v>
      </c>
      <c r="R13" s="22">
        <v>6215817</v>
      </c>
      <c r="S13" s="22"/>
      <c r="T13" s="22"/>
      <c r="U13" s="22"/>
      <c r="V13" s="22"/>
      <c r="W13" s="22">
        <v>17716377</v>
      </c>
      <c r="X13" s="22">
        <v>13224997</v>
      </c>
      <c r="Y13" s="22">
        <v>4491380</v>
      </c>
      <c r="Z13" s="23">
        <v>33.961293148119431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>
        <v>3190000</v>
      </c>
      <c r="G28" s="22">
        <v>285976</v>
      </c>
      <c r="H28" s="22">
        <v>259689</v>
      </c>
      <c r="I28" s="22">
        <v>261186</v>
      </c>
      <c r="J28" s="22">
        <v>806851</v>
      </c>
      <c r="K28" s="22">
        <v>263919</v>
      </c>
      <c r="L28" s="22">
        <v>263919</v>
      </c>
      <c r="M28" s="22">
        <v>262560</v>
      </c>
      <c r="N28" s="22">
        <v>790398</v>
      </c>
      <c r="O28" s="22">
        <v>262711</v>
      </c>
      <c r="P28" s="22">
        <v>263164</v>
      </c>
      <c r="Q28" s="22">
        <v>263768</v>
      </c>
      <c r="R28" s="22">
        <v>789643</v>
      </c>
      <c r="S28" s="22"/>
      <c r="T28" s="22"/>
      <c r="U28" s="22"/>
      <c r="V28" s="22"/>
      <c r="W28" s="22">
        <v>2386892</v>
      </c>
      <c r="X28" s="22">
        <v>1276000</v>
      </c>
      <c r="Y28" s="22">
        <v>1110892</v>
      </c>
      <c r="Z28" s="23">
        <v>87.06050156739812</v>
      </c>
      <c r="AA28" s="20">
        <v>3190000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116048309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10207189</v>
      </c>
      <c r="L32" s="31">
        <f t="shared" si="0"/>
        <v>10294157</v>
      </c>
      <c r="M32" s="31">
        <f t="shared" si="0"/>
        <v>10337915</v>
      </c>
      <c r="N32" s="31">
        <f t="shared" si="0"/>
        <v>30839261</v>
      </c>
      <c r="O32" s="31">
        <f t="shared" si="0"/>
        <v>10377800</v>
      </c>
      <c r="P32" s="31">
        <f t="shared" si="0"/>
        <v>10426267</v>
      </c>
      <c r="Q32" s="31">
        <f t="shared" si="0"/>
        <v>10515023</v>
      </c>
      <c r="R32" s="31">
        <f t="shared" si="0"/>
        <v>31319090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92500394</v>
      </c>
      <c r="X32" s="31">
        <f t="shared" si="0"/>
        <v>81894716</v>
      </c>
      <c r="Y32" s="31">
        <f t="shared" si="0"/>
        <v>10605678</v>
      </c>
      <c r="Z32" s="32">
        <f>+IF(X32&lt;&gt;0,+(Y32/X32)*100,0)</f>
        <v>12.950381316420954</v>
      </c>
      <c r="AA32" s="29">
        <f>SUM(AA6:AA31)</f>
        <v>116048309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57541201</v>
      </c>
      <c r="D34" s="20"/>
      <c r="E34" s="21">
        <v>50261580</v>
      </c>
      <c r="F34" s="22">
        <v>55162880</v>
      </c>
      <c r="G34" s="22">
        <v>54969</v>
      </c>
      <c r="H34" s="22">
        <v>11797876</v>
      </c>
      <c r="I34" s="22">
        <v>5945945</v>
      </c>
      <c r="J34" s="22">
        <v>17798790</v>
      </c>
      <c r="K34" s="22">
        <v>5781952</v>
      </c>
      <c r="L34" s="22">
        <v>6004357</v>
      </c>
      <c r="M34" s="22">
        <v>7331189</v>
      </c>
      <c r="N34" s="22">
        <v>19117498</v>
      </c>
      <c r="O34" s="22">
        <v>5611561</v>
      </c>
      <c r="P34" s="22">
        <v>6195238</v>
      </c>
      <c r="Q34" s="22">
        <v>6536753</v>
      </c>
      <c r="R34" s="22">
        <v>18343552</v>
      </c>
      <c r="S34" s="22"/>
      <c r="T34" s="22"/>
      <c r="U34" s="22"/>
      <c r="V34" s="22"/>
      <c r="W34" s="22">
        <v>55259840</v>
      </c>
      <c r="X34" s="22">
        <v>40010028</v>
      </c>
      <c r="Y34" s="22">
        <v>15249812</v>
      </c>
      <c r="Z34" s="23">
        <v>38.114974575873831</v>
      </c>
      <c r="AA34" s="20">
        <v>55162880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30054000</v>
      </c>
      <c r="G37" s="22">
        <v>591028</v>
      </c>
      <c r="H37" s="22">
        <v>1653280</v>
      </c>
      <c r="I37" s="22">
        <v>1706704</v>
      </c>
      <c r="J37" s="22">
        <v>3951012</v>
      </c>
      <c r="K37" s="22">
        <v>1398178</v>
      </c>
      <c r="L37" s="22">
        <v>2175721</v>
      </c>
      <c r="M37" s="22">
        <v>1187789</v>
      </c>
      <c r="N37" s="22">
        <v>4761688</v>
      </c>
      <c r="O37" s="22">
        <v>1929488</v>
      </c>
      <c r="P37" s="22">
        <v>1133729</v>
      </c>
      <c r="Q37" s="22">
        <v>1495422</v>
      </c>
      <c r="R37" s="22">
        <v>4558639</v>
      </c>
      <c r="S37" s="22"/>
      <c r="T37" s="22"/>
      <c r="U37" s="22"/>
      <c r="V37" s="22"/>
      <c r="W37" s="22">
        <v>13271339</v>
      </c>
      <c r="X37" s="22">
        <v>21699944</v>
      </c>
      <c r="Y37" s="22">
        <v>-8428605</v>
      </c>
      <c r="Z37" s="23">
        <v>-38.841597932234293</v>
      </c>
      <c r="AA37" s="20">
        <v>30054000</v>
      </c>
    </row>
    <row r="38" spans="1:27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>
        <v>2875000</v>
      </c>
      <c r="N38" s="22">
        <v>2875000</v>
      </c>
      <c r="O38" s="22"/>
      <c r="P38" s="22">
        <v>2875000</v>
      </c>
      <c r="Q38" s="22"/>
      <c r="R38" s="22">
        <v>2875000</v>
      </c>
      <c r="S38" s="22"/>
      <c r="T38" s="22"/>
      <c r="U38" s="22"/>
      <c r="V38" s="22"/>
      <c r="W38" s="22">
        <v>8625000</v>
      </c>
      <c r="X38" s="22">
        <v>8625006</v>
      </c>
      <c r="Y38" s="22">
        <v>-6</v>
      </c>
      <c r="Z38" s="23"/>
      <c r="AA38" s="20">
        <v>11500000</v>
      </c>
    </row>
    <row r="39" spans="1:27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11625003</v>
      </c>
      <c r="Y39" s="22">
        <v>-11625003</v>
      </c>
      <c r="Z39" s="23">
        <v>-100</v>
      </c>
      <c r="AA39" s="20">
        <v>15500000</v>
      </c>
    </row>
    <row r="40" spans="1:27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2523561</v>
      </c>
      <c r="G40" s="22"/>
      <c r="H40" s="22"/>
      <c r="I40" s="22"/>
      <c r="J40" s="22"/>
      <c r="K40" s="22"/>
      <c r="L40" s="22"/>
      <c r="M40" s="22">
        <v>1011962</v>
      </c>
      <c r="N40" s="22">
        <v>1011962</v>
      </c>
      <c r="O40" s="22"/>
      <c r="P40" s="22"/>
      <c r="Q40" s="22"/>
      <c r="R40" s="22"/>
      <c r="S40" s="22"/>
      <c r="T40" s="22"/>
      <c r="U40" s="22"/>
      <c r="V40" s="22"/>
      <c r="W40" s="22">
        <v>1011962</v>
      </c>
      <c r="X40" s="22">
        <v>1700176</v>
      </c>
      <c r="Y40" s="22">
        <v>-688214</v>
      </c>
      <c r="Z40" s="23">
        <v>-40.478985705009364</v>
      </c>
      <c r="AA40" s="20">
        <v>2523561</v>
      </c>
    </row>
    <row r="41" spans="1:27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>
        <v>994</v>
      </c>
      <c r="P41" s="22"/>
      <c r="Q41" s="22"/>
      <c r="R41" s="22">
        <v>994</v>
      </c>
      <c r="S41" s="22"/>
      <c r="T41" s="22"/>
      <c r="U41" s="22"/>
      <c r="V41" s="22"/>
      <c r="W41" s="22">
        <v>3483</v>
      </c>
      <c r="X41" s="22">
        <v>22500</v>
      </c>
      <c r="Y41" s="22">
        <v>-19017</v>
      </c>
      <c r="Z41" s="23">
        <v>-84.52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>
        <v>328059</v>
      </c>
      <c r="L44" s="22">
        <v>237740</v>
      </c>
      <c r="M44" s="22">
        <v>189157</v>
      </c>
      <c r="N44" s="22">
        <v>754956</v>
      </c>
      <c r="O44" s="22">
        <v>168048</v>
      </c>
      <c r="P44" s="22">
        <v>65550</v>
      </c>
      <c r="Q44" s="22">
        <v>113815</v>
      </c>
      <c r="R44" s="22">
        <v>347413</v>
      </c>
      <c r="S44" s="22"/>
      <c r="T44" s="22"/>
      <c r="U44" s="22"/>
      <c r="V44" s="22"/>
      <c r="W44" s="22">
        <v>1640502</v>
      </c>
      <c r="X44" s="22">
        <v>1873772</v>
      </c>
      <c r="Y44" s="22">
        <v>-233270</v>
      </c>
      <c r="Z44" s="23">
        <v>-12.449220075868356</v>
      </c>
      <c r="AA44" s="20">
        <v>2507600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104093133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117278041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7508189</v>
      </c>
      <c r="L47" s="31">
        <f t="shared" si="1"/>
        <v>8417818</v>
      </c>
      <c r="M47" s="31">
        <f t="shared" si="1"/>
        <v>12595097</v>
      </c>
      <c r="N47" s="31">
        <f t="shared" si="1"/>
        <v>28521104</v>
      </c>
      <c r="O47" s="31">
        <f t="shared" si="1"/>
        <v>7710091</v>
      </c>
      <c r="P47" s="31">
        <f t="shared" si="1"/>
        <v>10269517</v>
      </c>
      <c r="Q47" s="31">
        <f t="shared" si="1"/>
        <v>8145990</v>
      </c>
      <c r="R47" s="31">
        <f t="shared" si="1"/>
        <v>26125598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79812126</v>
      </c>
      <c r="X47" s="31">
        <f t="shared" si="1"/>
        <v>85556429</v>
      </c>
      <c r="Y47" s="31">
        <f t="shared" si="1"/>
        <v>-5744303</v>
      </c>
      <c r="Z47" s="32">
        <f>+IF(X47&lt;&gt;0,+(Y47/X47)*100,0)</f>
        <v>-6.7140518452447324</v>
      </c>
      <c r="AA47" s="29">
        <f>SUM(AA34:AA46)</f>
        <v>117278041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4096524</v>
      </c>
      <c r="D48" s="39">
        <f t="shared" si="2"/>
        <v>0</v>
      </c>
      <c r="E48" s="40">
        <f t="shared" si="2"/>
        <v>-1168432</v>
      </c>
      <c r="F48" s="41">
        <f t="shared" si="2"/>
        <v>-1229732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2699000</v>
      </c>
      <c r="L48" s="41">
        <f t="shared" si="2"/>
        <v>1876339</v>
      </c>
      <c r="M48" s="41">
        <f t="shared" si="2"/>
        <v>-2257182</v>
      </c>
      <c r="N48" s="41">
        <f t="shared" si="2"/>
        <v>2318157</v>
      </c>
      <c r="O48" s="41">
        <f t="shared" si="2"/>
        <v>2667709</v>
      </c>
      <c r="P48" s="41">
        <f t="shared" si="2"/>
        <v>156750</v>
      </c>
      <c r="Q48" s="41">
        <f t="shared" si="2"/>
        <v>2369033</v>
      </c>
      <c r="R48" s="41">
        <f t="shared" si="2"/>
        <v>5193492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12688268</v>
      </c>
      <c r="X48" s="41">
        <f t="shared" si="2"/>
        <v>-3661713</v>
      </c>
      <c r="Y48" s="41">
        <f t="shared" si="2"/>
        <v>16349981</v>
      </c>
      <c r="Z48" s="42">
        <f>+IF(X48&lt;&gt;0,+(Y48/X48)*100,0)</f>
        <v>-446.51181018282972</v>
      </c>
      <c r="AA48" s="39">
        <f>+AA32-AA47</f>
        <v>-1229732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4096524</v>
      </c>
      <c r="D51" s="48">
        <f t="shared" si="3"/>
        <v>0</v>
      </c>
      <c r="E51" s="49">
        <f t="shared" si="3"/>
        <v>-1168432</v>
      </c>
      <c r="F51" s="50">
        <f t="shared" si="3"/>
        <v>-1229732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2699000</v>
      </c>
      <c r="L51" s="50">
        <f t="shared" si="3"/>
        <v>1876339</v>
      </c>
      <c r="M51" s="50">
        <f t="shared" si="3"/>
        <v>-2257182</v>
      </c>
      <c r="N51" s="50">
        <f t="shared" si="3"/>
        <v>2318157</v>
      </c>
      <c r="O51" s="50">
        <f t="shared" si="3"/>
        <v>2667709</v>
      </c>
      <c r="P51" s="50">
        <f t="shared" si="3"/>
        <v>156750</v>
      </c>
      <c r="Q51" s="50">
        <f t="shared" si="3"/>
        <v>2369033</v>
      </c>
      <c r="R51" s="50">
        <f t="shared" si="3"/>
        <v>5193492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12688268</v>
      </c>
      <c r="X51" s="50">
        <f t="shared" si="3"/>
        <v>-3661713</v>
      </c>
      <c r="Y51" s="50">
        <f t="shared" si="3"/>
        <v>16349981</v>
      </c>
      <c r="Z51" s="51">
        <f>+IF(X51&lt;&gt;0,+(Y51/X51)*100,0)</f>
        <v>-446.51181018282972</v>
      </c>
      <c r="AA51" s="48">
        <f>SUM(AA48:AA50)</f>
        <v>-1229732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4096524</v>
      </c>
      <c r="D53" s="54">
        <f>+D51-D52</f>
        <v>0</v>
      </c>
      <c r="E53" s="55">
        <f t="shared" si="4"/>
        <v>-1168432</v>
      </c>
      <c r="F53" s="56">
        <f t="shared" si="4"/>
        <v>-1229732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2699000</v>
      </c>
      <c r="L53" s="56">
        <f t="shared" si="4"/>
        <v>1876339</v>
      </c>
      <c r="M53" s="56">
        <f t="shared" si="4"/>
        <v>-2257182</v>
      </c>
      <c r="N53" s="56">
        <f t="shared" si="4"/>
        <v>2318157</v>
      </c>
      <c r="O53" s="56">
        <f t="shared" si="4"/>
        <v>2667709</v>
      </c>
      <c r="P53" s="56">
        <f t="shared" si="4"/>
        <v>156750</v>
      </c>
      <c r="Q53" s="56">
        <f t="shared" si="4"/>
        <v>2369033</v>
      </c>
      <c r="R53" s="56">
        <f t="shared" si="4"/>
        <v>5193492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12688268</v>
      </c>
      <c r="X53" s="56">
        <f t="shared" si="4"/>
        <v>-3661713</v>
      </c>
      <c r="Y53" s="56">
        <f t="shared" si="4"/>
        <v>16349981</v>
      </c>
      <c r="Z53" s="57">
        <f>+IF(X53&lt;&gt;0,+(Y53/X53)*100,0)</f>
        <v>-446.51181018282972</v>
      </c>
      <c r="AA53" s="54">
        <f>+AA51-AA52</f>
        <v>-1229732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4096524</v>
      </c>
      <c r="D56" s="48">
        <f>SUM(D53:D55)</f>
        <v>0</v>
      </c>
      <c r="E56" s="49">
        <f t="shared" si="5"/>
        <v>-1168432</v>
      </c>
      <c r="F56" s="50">
        <f t="shared" si="5"/>
        <v>-1229732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2699000</v>
      </c>
      <c r="L56" s="50">
        <f t="shared" si="5"/>
        <v>1876339</v>
      </c>
      <c r="M56" s="50">
        <f t="shared" si="5"/>
        <v>-2257182</v>
      </c>
      <c r="N56" s="50">
        <f t="shared" si="5"/>
        <v>2318157</v>
      </c>
      <c r="O56" s="50">
        <f t="shared" si="5"/>
        <v>2667709</v>
      </c>
      <c r="P56" s="50">
        <f t="shared" si="5"/>
        <v>156750</v>
      </c>
      <c r="Q56" s="50">
        <f t="shared" si="5"/>
        <v>2369033</v>
      </c>
      <c r="R56" s="50">
        <f t="shared" si="5"/>
        <v>5193492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12688268</v>
      </c>
      <c r="X56" s="50">
        <f t="shared" si="5"/>
        <v>-3661713</v>
      </c>
      <c r="Y56" s="50">
        <f t="shared" si="5"/>
        <v>16349981</v>
      </c>
      <c r="Z56" s="51">
        <f>+IF(X56&lt;&gt;0,+(Y56/X56)*100,0)</f>
        <v>-446.51181018282972</v>
      </c>
      <c r="AA56" s="48">
        <f>SUM(AA53:AA55)</f>
        <v>-1229732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4096524</v>
      </c>
      <c r="D59" s="65">
        <f>SUM(D56:D58)</f>
        <v>0</v>
      </c>
      <c r="E59" s="66">
        <f t="shared" si="6"/>
        <v>-1168432</v>
      </c>
      <c r="F59" s="67">
        <f t="shared" si="6"/>
        <v>-1229732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2699000</v>
      </c>
      <c r="L59" s="67">
        <f t="shared" si="6"/>
        <v>1876339</v>
      </c>
      <c r="M59" s="67">
        <f t="shared" si="6"/>
        <v>-2257182</v>
      </c>
      <c r="N59" s="67">
        <f t="shared" si="6"/>
        <v>2318157</v>
      </c>
      <c r="O59" s="67">
        <f t="shared" si="6"/>
        <v>2667709</v>
      </c>
      <c r="P59" s="67">
        <f t="shared" si="6"/>
        <v>156750</v>
      </c>
      <c r="Q59" s="67">
        <f t="shared" si="6"/>
        <v>2369033</v>
      </c>
      <c r="R59" s="67">
        <f t="shared" si="6"/>
        <v>5193492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12688268</v>
      </c>
      <c r="X59" s="67">
        <f t="shared" si="6"/>
        <v>-3661713</v>
      </c>
      <c r="Y59" s="67">
        <f t="shared" si="6"/>
        <v>16349981</v>
      </c>
      <c r="Z59" s="68">
        <f>+IF(X59&lt;&gt;0,+(Y59/X59)*100,0)</f>
        <v>-446.51181018282972</v>
      </c>
      <c r="AA59" s="65">
        <f>SUM(AA56:AA58)</f>
        <v>-1229732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51909566</v>
      </c>
      <c r="G8" s="22">
        <v>5801121</v>
      </c>
      <c r="H8" s="22">
        <v>-6165668</v>
      </c>
      <c r="I8" s="22">
        <v>-1776307</v>
      </c>
      <c r="J8" s="22">
        <v>-2140854</v>
      </c>
      <c r="K8" s="22">
        <v>3106430</v>
      </c>
      <c r="L8" s="22">
        <v>3075559</v>
      </c>
      <c r="M8" s="22">
        <v>5214457</v>
      </c>
      <c r="N8" s="22">
        <v>11396446</v>
      </c>
      <c r="O8" s="22">
        <v>5589302</v>
      </c>
      <c r="P8" s="22">
        <v>4732741</v>
      </c>
      <c r="Q8" s="22">
        <v>4854890</v>
      </c>
      <c r="R8" s="22">
        <v>15176933</v>
      </c>
      <c r="S8" s="22"/>
      <c r="T8" s="22"/>
      <c r="U8" s="22"/>
      <c r="V8" s="22"/>
      <c r="W8" s="22">
        <v>24432525</v>
      </c>
      <c r="X8" s="22">
        <v>38932137</v>
      </c>
      <c r="Y8" s="22">
        <v>-14499612</v>
      </c>
      <c r="Z8" s="23">
        <v>-37.243298511972256</v>
      </c>
      <c r="AA8" s="20">
        <v>51909566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>
        <v>510935</v>
      </c>
      <c r="L13" s="22">
        <v>544543</v>
      </c>
      <c r="M13" s="22">
        <v>547533</v>
      </c>
      <c r="N13" s="22">
        <v>1603011</v>
      </c>
      <c r="O13" s="22">
        <v>597093</v>
      </c>
      <c r="P13" s="22">
        <v>622001</v>
      </c>
      <c r="Q13" s="22">
        <v>628713</v>
      </c>
      <c r="R13" s="22">
        <v>1847807</v>
      </c>
      <c r="S13" s="22"/>
      <c r="T13" s="22"/>
      <c r="U13" s="22"/>
      <c r="V13" s="22"/>
      <c r="W13" s="22">
        <v>5061372</v>
      </c>
      <c r="X13" s="22">
        <v>7184835</v>
      </c>
      <c r="Y13" s="22">
        <v>-2123463</v>
      </c>
      <c r="Z13" s="23">
        <v>-29.554791446150119</v>
      </c>
      <c r="AA13" s="20">
        <v>9579791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61489357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3617365</v>
      </c>
      <c r="L32" s="31">
        <f t="shared" si="0"/>
        <v>3620102</v>
      </c>
      <c r="M32" s="31">
        <f t="shared" si="0"/>
        <v>5761990</v>
      </c>
      <c r="N32" s="31">
        <f t="shared" si="0"/>
        <v>12999457</v>
      </c>
      <c r="O32" s="31">
        <f t="shared" si="0"/>
        <v>6186395</v>
      </c>
      <c r="P32" s="31">
        <f t="shared" si="0"/>
        <v>5354742</v>
      </c>
      <c r="Q32" s="31">
        <f t="shared" si="0"/>
        <v>5483603</v>
      </c>
      <c r="R32" s="31">
        <f t="shared" si="0"/>
        <v>17024740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29493897</v>
      </c>
      <c r="X32" s="31">
        <f t="shared" si="0"/>
        <v>46116972</v>
      </c>
      <c r="Y32" s="31">
        <f t="shared" si="0"/>
        <v>-16623075</v>
      </c>
      <c r="Z32" s="32">
        <f>+IF(X32&lt;&gt;0,+(Y32/X32)*100,0)</f>
        <v>-36.04546066033997</v>
      </c>
      <c r="AA32" s="29">
        <f>SUM(AA6:AA31)</f>
        <v>61489357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>
        <v>3914533</v>
      </c>
      <c r="L34" s="22">
        <v>3774558</v>
      </c>
      <c r="M34" s="22">
        <v>4189584</v>
      </c>
      <c r="N34" s="22">
        <v>11878675</v>
      </c>
      <c r="O34" s="22">
        <v>3827093</v>
      </c>
      <c r="P34" s="22">
        <v>3592685</v>
      </c>
      <c r="Q34" s="22">
        <v>3667011</v>
      </c>
      <c r="R34" s="22">
        <v>11086789</v>
      </c>
      <c r="S34" s="22"/>
      <c r="T34" s="22"/>
      <c r="U34" s="22"/>
      <c r="V34" s="22"/>
      <c r="W34" s="22">
        <v>34252486</v>
      </c>
      <c r="X34" s="22">
        <v>31379823</v>
      </c>
      <c r="Y34" s="22">
        <v>2872663</v>
      </c>
      <c r="Z34" s="23">
        <v>9.1544907694348687</v>
      </c>
      <c r="AA34" s="20">
        <v>41839588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>
        <v>9808</v>
      </c>
      <c r="L37" s="22"/>
      <c r="M37" s="22">
        <v>233</v>
      </c>
      <c r="N37" s="22">
        <v>10041</v>
      </c>
      <c r="O37" s="22">
        <v>6594</v>
      </c>
      <c r="P37" s="22">
        <v>1073</v>
      </c>
      <c r="Q37" s="22"/>
      <c r="R37" s="22">
        <v>7667</v>
      </c>
      <c r="S37" s="22"/>
      <c r="T37" s="22"/>
      <c r="U37" s="22"/>
      <c r="V37" s="22"/>
      <c r="W37" s="22">
        <v>27649</v>
      </c>
      <c r="X37" s="22">
        <v>46125</v>
      </c>
      <c r="Y37" s="22">
        <v>-18476</v>
      </c>
      <c r="Z37" s="23">
        <v>-40.056368563685638</v>
      </c>
      <c r="AA37" s="20">
        <v>61483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6293088</v>
      </c>
      <c r="Y38" s="22">
        <v>-6293088</v>
      </c>
      <c r="Z38" s="23">
        <v>-100</v>
      </c>
      <c r="AA38" s="20">
        <v>8390781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2325006</v>
      </c>
      <c r="Y39" s="22">
        <v>-2325006</v>
      </c>
      <c r="Z39" s="23">
        <v>-100</v>
      </c>
      <c r="AA39" s="20">
        <v>3100000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>
        <v>281938</v>
      </c>
      <c r="L41" s="22">
        <v>1851110</v>
      </c>
      <c r="M41" s="22">
        <v>5532173</v>
      </c>
      <c r="N41" s="22">
        <v>7665221</v>
      </c>
      <c r="O41" s="22">
        <v>440849</v>
      </c>
      <c r="P41" s="22">
        <v>607045</v>
      </c>
      <c r="Q41" s="22">
        <v>4898061</v>
      </c>
      <c r="R41" s="22">
        <v>5945955</v>
      </c>
      <c r="S41" s="22"/>
      <c r="T41" s="22"/>
      <c r="U41" s="22"/>
      <c r="V41" s="22"/>
      <c r="W41" s="22">
        <v>16137886</v>
      </c>
      <c r="X41" s="22">
        <v>8908641</v>
      </c>
      <c r="Y41" s="22">
        <v>7229245</v>
      </c>
      <c r="Z41" s="23">
        <v>81.148684743273407</v>
      </c>
      <c r="AA41" s="20">
        <v>11878155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1485575</v>
      </c>
      <c r="G44" s="22"/>
      <c r="H44" s="22"/>
      <c r="I44" s="22">
        <v>56400</v>
      </c>
      <c r="J44" s="22">
        <v>56400</v>
      </c>
      <c r="K44" s="22">
        <v>169250</v>
      </c>
      <c r="L44" s="22">
        <v>309718</v>
      </c>
      <c r="M44" s="22">
        <v>128190</v>
      </c>
      <c r="N44" s="22">
        <v>607158</v>
      </c>
      <c r="O44" s="22">
        <v>41515</v>
      </c>
      <c r="P44" s="22">
        <v>46510</v>
      </c>
      <c r="Q44" s="22">
        <v>31674</v>
      </c>
      <c r="R44" s="22">
        <v>119699</v>
      </c>
      <c r="S44" s="22"/>
      <c r="T44" s="22"/>
      <c r="U44" s="22"/>
      <c r="V44" s="22"/>
      <c r="W44" s="22">
        <v>783257</v>
      </c>
      <c r="X44" s="22">
        <v>1114191</v>
      </c>
      <c r="Y44" s="22">
        <v>-330934</v>
      </c>
      <c r="Z44" s="23">
        <v>-29.701729775236025</v>
      </c>
      <c r="AA44" s="20">
        <v>1485575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66755582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4375529</v>
      </c>
      <c r="L47" s="31">
        <f t="shared" si="1"/>
        <v>5935386</v>
      </c>
      <c r="M47" s="31">
        <f t="shared" si="1"/>
        <v>9850180</v>
      </c>
      <c r="N47" s="31">
        <f t="shared" si="1"/>
        <v>20161095</v>
      </c>
      <c r="O47" s="31">
        <f t="shared" si="1"/>
        <v>4316051</v>
      </c>
      <c r="P47" s="31">
        <f t="shared" si="1"/>
        <v>4247313</v>
      </c>
      <c r="Q47" s="31">
        <f t="shared" si="1"/>
        <v>8596746</v>
      </c>
      <c r="R47" s="31">
        <f t="shared" si="1"/>
        <v>17160110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51201278</v>
      </c>
      <c r="X47" s="31">
        <f t="shared" si="1"/>
        <v>50066874</v>
      </c>
      <c r="Y47" s="31">
        <f t="shared" si="1"/>
        <v>1134404</v>
      </c>
      <c r="Z47" s="32">
        <f>+IF(X47&lt;&gt;0,+(Y47/X47)*100,0)</f>
        <v>2.2657775678185939</v>
      </c>
      <c r="AA47" s="29">
        <f>SUM(AA34:AA46)</f>
        <v>66755582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-5266225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-758164</v>
      </c>
      <c r="L48" s="41">
        <f t="shared" si="2"/>
        <v>-2315284</v>
      </c>
      <c r="M48" s="41">
        <f t="shared" si="2"/>
        <v>-4088190</v>
      </c>
      <c r="N48" s="41">
        <f t="shared" si="2"/>
        <v>-7161638</v>
      </c>
      <c r="O48" s="41">
        <f t="shared" si="2"/>
        <v>1870344</v>
      </c>
      <c r="P48" s="41">
        <f t="shared" si="2"/>
        <v>1107429</v>
      </c>
      <c r="Q48" s="41">
        <f t="shared" si="2"/>
        <v>-3113143</v>
      </c>
      <c r="R48" s="41">
        <f t="shared" si="2"/>
        <v>-135370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-21707381</v>
      </c>
      <c r="X48" s="41">
        <f t="shared" si="2"/>
        <v>-3949902</v>
      </c>
      <c r="Y48" s="41">
        <f t="shared" si="2"/>
        <v>-17757479</v>
      </c>
      <c r="Z48" s="42">
        <f>+IF(X48&lt;&gt;0,+(Y48/X48)*100,0)</f>
        <v>449.56758420841834</v>
      </c>
      <c r="AA48" s="39">
        <f>+AA32-AA47</f>
        <v>-5266225</v>
      </c>
    </row>
    <row r="49" spans="1:27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>
        <v>530760</v>
      </c>
      <c r="Q49" s="22"/>
      <c r="R49" s="22">
        <v>530760</v>
      </c>
      <c r="S49" s="22"/>
      <c r="T49" s="22"/>
      <c r="U49" s="22"/>
      <c r="V49" s="22"/>
      <c r="W49" s="22">
        <v>530760</v>
      </c>
      <c r="X49" s="22"/>
      <c r="Y49" s="22">
        <v>530760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-5266225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-758164</v>
      </c>
      <c r="L51" s="50">
        <f t="shared" si="3"/>
        <v>-2315284</v>
      </c>
      <c r="M51" s="50">
        <f t="shared" si="3"/>
        <v>-4088190</v>
      </c>
      <c r="N51" s="50">
        <f t="shared" si="3"/>
        <v>-7161638</v>
      </c>
      <c r="O51" s="50">
        <f t="shared" si="3"/>
        <v>1870344</v>
      </c>
      <c r="P51" s="50">
        <f t="shared" si="3"/>
        <v>1638189</v>
      </c>
      <c r="Q51" s="50">
        <f t="shared" si="3"/>
        <v>-3113143</v>
      </c>
      <c r="R51" s="50">
        <f t="shared" si="3"/>
        <v>395390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-21176621</v>
      </c>
      <c r="X51" s="50">
        <f t="shared" si="3"/>
        <v>-3949902</v>
      </c>
      <c r="Y51" s="50">
        <f t="shared" si="3"/>
        <v>-17226719</v>
      </c>
      <c r="Z51" s="51">
        <f>+IF(X51&lt;&gt;0,+(Y51/X51)*100,0)</f>
        <v>436.13028880210197</v>
      </c>
      <c r="AA51" s="48">
        <f>SUM(AA48:AA50)</f>
        <v>-5266225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-5266225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-758164</v>
      </c>
      <c r="L53" s="56">
        <f t="shared" si="4"/>
        <v>-2315284</v>
      </c>
      <c r="M53" s="56">
        <f t="shared" si="4"/>
        <v>-4088190</v>
      </c>
      <c r="N53" s="56">
        <f t="shared" si="4"/>
        <v>-7161638</v>
      </c>
      <c r="O53" s="56">
        <f t="shared" si="4"/>
        <v>1870344</v>
      </c>
      <c r="P53" s="56">
        <f t="shared" si="4"/>
        <v>1638189</v>
      </c>
      <c r="Q53" s="56">
        <f t="shared" si="4"/>
        <v>-3113143</v>
      </c>
      <c r="R53" s="56">
        <f t="shared" si="4"/>
        <v>395390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-21176621</v>
      </c>
      <c r="X53" s="56">
        <f t="shared" si="4"/>
        <v>-3949902</v>
      </c>
      <c r="Y53" s="56">
        <f t="shared" si="4"/>
        <v>-17226719</v>
      </c>
      <c r="Z53" s="57">
        <f>+IF(X53&lt;&gt;0,+(Y53/X53)*100,0)</f>
        <v>436.13028880210197</v>
      </c>
      <c r="AA53" s="54">
        <f>+AA51-AA52</f>
        <v>-5266225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-5266225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-758164</v>
      </c>
      <c r="L56" s="50">
        <f t="shared" si="5"/>
        <v>-2315284</v>
      </c>
      <c r="M56" s="50">
        <f t="shared" si="5"/>
        <v>-4088190</v>
      </c>
      <c r="N56" s="50">
        <f t="shared" si="5"/>
        <v>-7161638</v>
      </c>
      <c r="O56" s="50">
        <f t="shared" si="5"/>
        <v>1870344</v>
      </c>
      <c r="P56" s="50">
        <f t="shared" si="5"/>
        <v>1638189</v>
      </c>
      <c r="Q56" s="50">
        <f t="shared" si="5"/>
        <v>-3113143</v>
      </c>
      <c r="R56" s="50">
        <f t="shared" si="5"/>
        <v>395390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-21176621</v>
      </c>
      <c r="X56" s="50">
        <f t="shared" si="5"/>
        <v>-3949902</v>
      </c>
      <c r="Y56" s="50">
        <f t="shared" si="5"/>
        <v>-17226719</v>
      </c>
      <c r="Z56" s="51">
        <f>+IF(X56&lt;&gt;0,+(Y56/X56)*100,0)</f>
        <v>436.13028880210197</v>
      </c>
      <c r="AA56" s="48">
        <f>SUM(AA53:AA55)</f>
        <v>-5266225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-5266225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-758164</v>
      </c>
      <c r="L59" s="67">
        <f t="shared" si="6"/>
        <v>-2315284</v>
      </c>
      <c r="M59" s="67">
        <f t="shared" si="6"/>
        <v>-4088190</v>
      </c>
      <c r="N59" s="67">
        <f t="shared" si="6"/>
        <v>-7161638</v>
      </c>
      <c r="O59" s="67">
        <f t="shared" si="6"/>
        <v>1870344</v>
      </c>
      <c r="P59" s="67">
        <f t="shared" si="6"/>
        <v>1638189</v>
      </c>
      <c r="Q59" s="67">
        <f t="shared" si="6"/>
        <v>-3113143</v>
      </c>
      <c r="R59" s="67">
        <f t="shared" si="6"/>
        <v>395390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-21176621</v>
      </c>
      <c r="X59" s="67">
        <f t="shared" si="6"/>
        <v>-3949902</v>
      </c>
      <c r="Y59" s="67">
        <f t="shared" si="6"/>
        <v>-17226719</v>
      </c>
      <c r="Z59" s="68">
        <f>+IF(X59&lt;&gt;0,+(Y59/X59)*100,0)</f>
        <v>436.13028880210197</v>
      </c>
      <c r="AA59" s="65">
        <f>SUM(AA56:AA58)</f>
        <v>-5266225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>
        <v>38255358</v>
      </c>
      <c r="L8" s="22">
        <v>16743987</v>
      </c>
      <c r="M8" s="22">
        <v>16831025</v>
      </c>
      <c r="N8" s="22">
        <v>71830370</v>
      </c>
      <c r="O8" s="22">
        <v>16808776</v>
      </c>
      <c r="P8" s="22">
        <v>19522430</v>
      </c>
      <c r="Q8" s="22">
        <v>16798051</v>
      </c>
      <c r="R8" s="22">
        <v>53129257</v>
      </c>
      <c r="S8" s="22"/>
      <c r="T8" s="22"/>
      <c r="U8" s="22"/>
      <c r="V8" s="22"/>
      <c r="W8" s="22">
        <v>158693787</v>
      </c>
      <c r="X8" s="22">
        <v>324303813</v>
      </c>
      <c r="Y8" s="22">
        <v>-165610026</v>
      </c>
      <c r="Z8" s="23">
        <v>-51.06632095010243</v>
      </c>
      <c r="AA8" s="20">
        <v>432405089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>
        <v>2174</v>
      </c>
      <c r="L10" s="22"/>
      <c r="M10" s="22"/>
      <c r="N10" s="22">
        <v>2174</v>
      </c>
      <c r="O10" s="22"/>
      <c r="P10" s="22"/>
      <c r="Q10" s="22"/>
      <c r="R10" s="22"/>
      <c r="S10" s="22"/>
      <c r="T10" s="22"/>
      <c r="U10" s="22"/>
      <c r="V10" s="22"/>
      <c r="W10" s="22">
        <v>2174</v>
      </c>
      <c r="X10" s="22">
        <v>167895</v>
      </c>
      <c r="Y10" s="22">
        <v>-165721</v>
      </c>
      <c r="Z10" s="23">
        <v>-98.705143095386987</v>
      </c>
      <c r="AA10" s="20">
        <v>223861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3392460</v>
      </c>
      <c r="Y14" s="22">
        <v>-3392460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185301</v>
      </c>
      <c r="Y19" s="22">
        <v>-185301</v>
      </c>
      <c r="Z19" s="23">
        <v>-100</v>
      </c>
      <c r="AA19" s="20">
        <v>247063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339732</v>
      </c>
      <c r="Y23" s="22">
        <v>-339732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>
        <v>45088780</v>
      </c>
      <c r="L25" s="22"/>
      <c r="M25" s="22">
        <v>36174132</v>
      </c>
      <c r="N25" s="22">
        <v>81262912</v>
      </c>
      <c r="O25" s="22"/>
      <c r="P25" s="22"/>
      <c r="Q25" s="22"/>
      <c r="R25" s="22"/>
      <c r="S25" s="22"/>
      <c r="T25" s="22"/>
      <c r="U25" s="22"/>
      <c r="V25" s="22"/>
      <c r="W25" s="22">
        <v>81262912</v>
      </c>
      <c r="X25" s="22">
        <v>82878867</v>
      </c>
      <c r="Y25" s="22">
        <v>-1615955</v>
      </c>
      <c r="Z25" s="23">
        <v>-1.9497793086384736</v>
      </c>
      <c r="AA25" s="20">
        <v>110505150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83346312</v>
      </c>
      <c r="L32" s="31">
        <f t="shared" si="0"/>
        <v>16743987</v>
      </c>
      <c r="M32" s="31">
        <f t="shared" si="0"/>
        <v>53005157</v>
      </c>
      <c r="N32" s="31">
        <f t="shared" si="0"/>
        <v>153095456</v>
      </c>
      <c r="O32" s="31">
        <f t="shared" si="0"/>
        <v>16808776</v>
      </c>
      <c r="P32" s="31">
        <f t="shared" si="0"/>
        <v>19522430</v>
      </c>
      <c r="Q32" s="31">
        <f t="shared" si="0"/>
        <v>16798051</v>
      </c>
      <c r="R32" s="31">
        <f t="shared" si="0"/>
        <v>53129257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239958873</v>
      </c>
      <c r="X32" s="31">
        <f t="shared" si="0"/>
        <v>411268068</v>
      </c>
      <c r="Y32" s="31">
        <f t="shared" si="0"/>
        <v>-171309195</v>
      </c>
      <c r="Z32" s="32">
        <f>+IF(X32&lt;&gt;0,+(Y32/X32)*100,0)</f>
        <v>-41.653901270059215</v>
      </c>
      <c r="AA32" s="29">
        <f>SUM(AA6:AA31)</f>
        <v>548357419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10423828</v>
      </c>
      <c r="G34" s="22">
        <v>902102</v>
      </c>
      <c r="H34" s="22"/>
      <c r="I34" s="22">
        <v>739959</v>
      </c>
      <c r="J34" s="22">
        <v>1642061</v>
      </c>
      <c r="K34" s="22">
        <v>1771061</v>
      </c>
      <c r="L34" s="22">
        <v>814873</v>
      </c>
      <c r="M34" s="22">
        <v>830828</v>
      </c>
      <c r="N34" s="22">
        <v>3416762</v>
      </c>
      <c r="O34" s="22">
        <v>1065829</v>
      </c>
      <c r="P34" s="22">
        <v>849105</v>
      </c>
      <c r="Q34" s="22">
        <v>876932</v>
      </c>
      <c r="R34" s="22">
        <v>2791866</v>
      </c>
      <c r="S34" s="22"/>
      <c r="T34" s="22"/>
      <c r="U34" s="22"/>
      <c r="V34" s="22"/>
      <c r="W34" s="22">
        <v>7850689</v>
      </c>
      <c r="X34" s="22">
        <v>7817877</v>
      </c>
      <c r="Y34" s="22">
        <v>32812</v>
      </c>
      <c r="Z34" s="23">
        <v>0.41970473569742778</v>
      </c>
      <c r="AA34" s="20">
        <v>10423828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217174</v>
      </c>
      <c r="D37" s="20"/>
      <c r="E37" s="21"/>
      <c r="F37" s="22">
        <v>800000</v>
      </c>
      <c r="G37" s="22"/>
      <c r="H37" s="22"/>
      <c r="I37" s="22">
        <v>41520</v>
      </c>
      <c r="J37" s="22">
        <v>41520</v>
      </c>
      <c r="K37" s="22">
        <v>80595</v>
      </c>
      <c r="L37" s="22">
        <v>24525</v>
      </c>
      <c r="M37" s="22"/>
      <c r="N37" s="22">
        <v>105120</v>
      </c>
      <c r="O37" s="22"/>
      <c r="P37" s="22">
        <v>49050</v>
      </c>
      <c r="Q37" s="22"/>
      <c r="R37" s="22">
        <v>49050</v>
      </c>
      <c r="S37" s="22"/>
      <c r="T37" s="22"/>
      <c r="U37" s="22"/>
      <c r="V37" s="22"/>
      <c r="W37" s="22">
        <v>195690</v>
      </c>
      <c r="X37" s="22">
        <v>599994</v>
      </c>
      <c r="Y37" s="22">
        <v>-404304</v>
      </c>
      <c r="Z37" s="23">
        <v>-67.384673846738465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139215699</v>
      </c>
      <c r="Y38" s="22">
        <v>-139215699</v>
      </c>
      <c r="Z38" s="23">
        <v>-100</v>
      </c>
      <c r="AA38" s="20">
        <v>185620929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59683689</v>
      </c>
      <c r="Y39" s="22">
        <v>-59683689</v>
      </c>
      <c r="Z39" s="23">
        <v>-100</v>
      </c>
      <c r="AA39" s="20">
        <v>79578249</v>
      </c>
    </row>
    <row r="40" spans="1:27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8680923</v>
      </c>
      <c r="Y40" s="22">
        <v>-8680923</v>
      </c>
      <c r="Z40" s="23">
        <v>-100</v>
      </c>
      <c r="AA40" s="20">
        <v>11574560</v>
      </c>
    </row>
    <row r="41" spans="1:27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228424223</v>
      </c>
      <c r="G41" s="22"/>
      <c r="H41" s="22"/>
      <c r="I41" s="22"/>
      <c r="J41" s="22"/>
      <c r="K41" s="22">
        <v>27005981</v>
      </c>
      <c r="L41" s="22">
        <v>6688586</v>
      </c>
      <c r="M41" s="22">
        <v>6191261</v>
      </c>
      <c r="N41" s="22">
        <v>39885828</v>
      </c>
      <c r="O41" s="22">
        <v>5818783</v>
      </c>
      <c r="P41" s="22"/>
      <c r="Q41" s="22">
        <v>14429990</v>
      </c>
      <c r="R41" s="22">
        <v>20248773</v>
      </c>
      <c r="S41" s="22"/>
      <c r="T41" s="22"/>
      <c r="U41" s="22"/>
      <c r="V41" s="22"/>
      <c r="W41" s="22">
        <v>60134601</v>
      </c>
      <c r="X41" s="22">
        <v>171318177</v>
      </c>
      <c r="Y41" s="22">
        <v>-111183576</v>
      </c>
      <c r="Z41" s="23">
        <v>-64.898878768713487</v>
      </c>
      <c r="AA41" s="20">
        <v>228424223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6798735</v>
      </c>
      <c r="Y42" s="22">
        <v>-6798735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3243475</v>
      </c>
      <c r="G44" s="22">
        <v>7573</v>
      </c>
      <c r="H44" s="22"/>
      <c r="I44" s="22">
        <v>5972</v>
      </c>
      <c r="J44" s="22">
        <v>13545</v>
      </c>
      <c r="K44" s="22">
        <v>14794</v>
      </c>
      <c r="L44" s="22">
        <v>6700</v>
      </c>
      <c r="M44" s="22">
        <v>314034</v>
      </c>
      <c r="N44" s="22">
        <v>335528</v>
      </c>
      <c r="O44" s="22">
        <v>9210</v>
      </c>
      <c r="P44" s="22">
        <v>7043</v>
      </c>
      <c r="Q44" s="22">
        <v>260303</v>
      </c>
      <c r="R44" s="22">
        <v>276556</v>
      </c>
      <c r="S44" s="22"/>
      <c r="T44" s="22"/>
      <c r="U44" s="22"/>
      <c r="V44" s="22"/>
      <c r="W44" s="22">
        <v>625629</v>
      </c>
      <c r="X44" s="22">
        <v>2432601</v>
      </c>
      <c r="Y44" s="22">
        <v>-1806972</v>
      </c>
      <c r="Z44" s="23">
        <v>-74.281478960174724</v>
      </c>
      <c r="AA44" s="20">
        <v>3243475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528730246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28872431</v>
      </c>
      <c r="L47" s="31">
        <f t="shared" si="1"/>
        <v>7534684</v>
      </c>
      <c r="M47" s="31">
        <f t="shared" si="1"/>
        <v>7336123</v>
      </c>
      <c r="N47" s="31">
        <f t="shared" si="1"/>
        <v>43743238</v>
      </c>
      <c r="O47" s="31">
        <f t="shared" si="1"/>
        <v>6893822</v>
      </c>
      <c r="P47" s="31">
        <f t="shared" si="1"/>
        <v>905198</v>
      </c>
      <c r="Q47" s="31">
        <f t="shared" si="1"/>
        <v>15567225</v>
      </c>
      <c r="R47" s="31">
        <f t="shared" si="1"/>
        <v>23366245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68806609</v>
      </c>
      <c r="X47" s="31">
        <f t="shared" si="1"/>
        <v>396547695</v>
      </c>
      <c r="Y47" s="31">
        <f t="shared" si="1"/>
        <v>-327741086</v>
      </c>
      <c r="Z47" s="32">
        <f>+IF(X47&lt;&gt;0,+(Y47/X47)*100,0)</f>
        <v>-82.648591867366676</v>
      </c>
      <c r="AA47" s="29">
        <f>SUM(AA34:AA46)</f>
        <v>528730246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19627173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54473881</v>
      </c>
      <c r="L48" s="41">
        <f t="shared" si="2"/>
        <v>9209303</v>
      </c>
      <c r="M48" s="41">
        <f t="shared" si="2"/>
        <v>45669034</v>
      </c>
      <c r="N48" s="41">
        <f t="shared" si="2"/>
        <v>109352218</v>
      </c>
      <c r="O48" s="41">
        <f t="shared" si="2"/>
        <v>9914954</v>
      </c>
      <c r="P48" s="41">
        <f t="shared" si="2"/>
        <v>18617232</v>
      </c>
      <c r="Q48" s="41">
        <f t="shared" si="2"/>
        <v>1230826</v>
      </c>
      <c r="R48" s="41">
        <f t="shared" si="2"/>
        <v>29763012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171152264</v>
      </c>
      <c r="X48" s="41">
        <f t="shared" si="2"/>
        <v>14720373</v>
      </c>
      <c r="Y48" s="41">
        <f t="shared" si="2"/>
        <v>156431891</v>
      </c>
      <c r="Z48" s="42">
        <f>+IF(X48&lt;&gt;0,+(Y48/X48)*100,0)</f>
        <v>1062.6897226041758</v>
      </c>
      <c r="AA48" s="39">
        <f>+AA32-AA47</f>
        <v>19627173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85000000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63750006</v>
      </c>
      <c r="Y49" s="22">
        <v>-63750006</v>
      </c>
      <c r="Z49" s="23">
        <v>-100</v>
      </c>
      <c r="AA49" s="20">
        <v>85000000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104627173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54473881</v>
      </c>
      <c r="L51" s="50">
        <f t="shared" si="3"/>
        <v>9209303</v>
      </c>
      <c r="M51" s="50">
        <f t="shared" si="3"/>
        <v>45669034</v>
      </c>
      <c r="N51" s="50">
        <f t="shared" si="3"/>
        <v>109352218</v>
      </c>
      <c r="O51" s="50">
        <f t="shared" si="3"/>
        <v>9914954</v>
      </c>
      <c r="P51" s="50">
        <f t="shared" si="3"/>
        <v>18617232</v>
      </c>
      <c r="Q51" s="50">
        <f t="shared" si="3"/>
        <v>1230826</v>
      </c>
      <c r="R51" s="50">
        <f t="shared" si="3"/>
        <v>29763012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171152264</v>
      </c>
      <c r="X51" s="50">
        <f t="shared" si="3"/>
        <v>78470379</v>
      </c>
      <c r="Y51" s="50">
        <f t="shared" si="3"/>
        <v>92681885</v>
      </c>
      <c r="Z51" s="51">
        <f>+IF(X51&lt;&gt;0,+(Y51/X51)*100,0)</f>
        <v>118.11066313315499</v>
      </c>
      <c r="AA51" s="48">
        <f>SUM(AA48:AA50)</f>
        <v>104627173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104627173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54473881</v>
      </c>
      <c r="L53" s="56">
        <f t="shared" si="4"/>
        <v>9209303</v>
      </c>
      <c r="M53" s="56">
        <f t="shared" si="4"/>
        <v>45669034</v>
      </c>
      <c r="N53" s="56">
        <f t="shared" si="4"/>
        <v>109352218</v>
      </c>
      <c r="O53" s="56">
        <f t="shared" si="4"/>
        <v>9914954</v>
      </c>
      <c r="P53" s="56">
        <f t="shared" si="4"/>
        <v>18617232</v>
      </c>
      <c r="Q53" s="56">
        <f t="shared" si="4"/>
        <v>1230826</v>
      </c>
      <c r="R53" s="56">
        <f t="shared" si="4"/>
        <v>29763012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171152264</v>
      </c>
      <c r="X53" s="56">
        <f t="shared" si="4"/>
        <v>78470379</v>
      </c>
      <c r="Y53" s="56">
        <f t="shared" si="4"/>
        <v>92681885</v>
      </c>
      <c r="Z53" s="57">
        <f>+IF(X53&lt;&gt;0,+(Y53/X53)*100,0)</f>
        <v>118.11066313315499</v>
      </c>
      <c r="AA53" s="54">
        <f>+AA51-AA52</f>
        <v>104627173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104627173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54473881</v>
      </c>
      <c r="L56" s="50">
        <f t="shared" si="5"/>
        <v>9209303</v>
      </c>
      <c r="M56" s="50">
        <f t="shared" si="5"/>
        <v>45669034</v>
      </c>
      <c r="N56" s="50">
        <f t="shared" si="5"/>
        <v>109352218</v>
      </c>
      <c r="O56" s="50">
        <f t="shared" si="5"/>
        <v>9914954</v>
      </c>
      <c r="P56" s="50">
        <f t="shared" si="5"/>
        <v>18617232</v>
      </c>
      <c r="Q56" s="50">
        <f t="shared" si="5"/>
        <v>1230826</v>
      </c>
      <c r="R56" s="50">
        <f t="shared" si="5"/>
        <v>29763012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171152264</v>
      </c>
      <c r="X56" s="50">
        <f t="shared" si="5"/>
        <v>78470379</v>
      </c>
      <c r="Y56" s="50">
        <f t="shared" si="5"/>
        <v>92681885</v>
      </c>
      <c r="Z56" s="51">
        <f>+IF(X56&lt;&gt;0,+(Y56/X56)*100,0)</f>
        <v>118.11066313315499</v>
      </c>
      <c r="AA56" s="48">
        <f>SUM(AA53:AA55)</f>
        <v>104627173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104627173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54473881</v>
      </c>
      <c r="L59" s="67">
        <f t="shared" si="6"/>
        <v>9209303</v>
      </c>
      <c r="M59" s="67">
        <f t="shared" si="6"/>
        <v>45669034</v>
      </c>
      <c r="N59" s="67">
        <f t="shared" si="6"/>
        <v>109352218</v>
      </c>
      <c r="O59" s="67">
        <f t="shared" si="6"/>
        <v>9914954</v>
      </c>
      <c r="P59" s="67">
        <f t="shared" si="6"/>
        <v>18617232</v>
      </c>
      <c r="Q59" s="67">
        <f t="shared" si="6"/>
        <v>1230826</v>
      </c>
      <c r="R59" s="67">
        <f t="shared" si="6"/>
        <v>29763012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171152264</v>
      </c>
      <c r="X59" s="67">
        <f t="shared" si="6"/>
        <v>78470379</v>
      </c>
      <c r="Y59" s="67">
        <f t="shared" si="6"/>
        <v>92681885</v>
      </c>
      <c r="Z59" s="68">
        <f>+IF(X59&lt;&gt;0,+(Y59/X59)*100,0)</f>
        <v>118.11066313315499</v>
      </c>
      <c r="AA59" s="65">
        <f>SUM(AA56:AA58)</f>
        <v>104627173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141273006</v>
      </c>
      <c r="G8" s="22">
        <v>12565442</v>
      </c>
      <c r="H8" s="22">
        <v>12048787</v>
      </c>
      <c r="I8" s="22">
        <v>12079517</v>
      </c>
      <c r="J8" s="22">
        <v>36693746</v>
      </c>
      <c r="K8" s="22">
        <v>11929411</v>
      </c>
      <c r="L8" s="22">
        <v>12162145</v>
      </c>
      <c r="M8" s="22">
        <v>12146807</v>
      </c>
      <c r="N8" s="22">
        <v>36238363</v>
      </c>
      <c r="O8" s="22">
        <v>12101481</v>
      </c>
      <c r="P8" s="22">
        <v>12416301</v>
      </c>
      <c r="Q8" s="22">
        <v>11801088</v>
      </c>
      <c r="R8" s="22">
        <v>36318870</v>
      </c>
      <c r="S8" s="22"/>
      <c r="T8" s="22"/>
      <c r="U8" s="22"/>
      <c r="V8" s="22"/>
      <c r="W8" s="22">
        <v>109250979</v>
      </c>
      <c r="X8" s="22">
        <v>112428703</v>
      </c>
      <c r="Y8" s="22">
        <v>-3177724</v>
      </c>
      <c r="Z8" s="23">
        <v>-2.8264348117579901</v>
      </c>
      <c r="AA8" s="20">
        <v>141273006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>
        <v>314607</v>
      </c>
      <c r="L13" s="22">
        <v>326695</v>
      </c>
      <c r="M13" s="22">
        <v>311048</v>
      </c>
      <c r="N13" s="22">
        <v>952350</v>
      </c>
      <c r="O13" s="22">
        <v>323784</v>
      </c>
      <c r="P13" s="22">
        <v>313968</v>
      </c>
      <c r="Q13" s="22">
        <v>280283</v>
      </c>
      <c r="R13" s="22">
        <v>918035</v>
      </c>
      <c r="S13" s="22"/>
      <c r="T13" s="22"/>
      <c r="U13" s="22"/>
      <c r="V13" s="22"/>
      <c r="W13" s="22">
        <v>2820390</v>
      </c>
      <c r="X13" s="22">
        <v>2572047</v>
      </c>
      <c r="Y13" s="22">
        <v>248343</v>
      </c>
      <c r="Z13" s="23">
        <v>9.6554611949159561</v>
      </c>
      <c r="AA13" s="20">
        <v>3429416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144702422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12244018</v>
      </c>
      <c r="L32" s="31">
        <f t="shared" si="0"/>
        <v>12488840</v>
      </c>
      <c r="M32" s="31">
        <f t="shared" si="0"/>
        <v>12457855</v>
      </c>
      <c r="N32" s="31">
        <f t="shared" si="0"/>
        <v>37190713</v>
      </c>
      <c r="O32" s="31">
        <f t="shared" si="0"/>
        <v>12425265</v>
      </c>
      <c r="P32" s="31">
        <f t="shared" si="0"/>
        <v>12730269</v>
      </c>
      <c r="Q32" s="31">
        <f t="shared" si="0"/>
        <v>12081371</v>
      </c>
      <c r="R32" s="31">
        <f t="shared" si="0"/>
        <v>37236905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112071369</v>
      </c>
      <c r="X32" s="31">
        <f t="shared" si="0"/>
        <v>115000750</v>
      </c>
      <c r="Y32" s="31">
        <f t="shared" si="0"/>
        <v>-2929381</v>
      </c>
      <c r="Z32" s="32">
        <f>+IF(X32&lt;&gt;0,+(Y32/X32)*100,0)</f>
        <v>-2.547271213448608</v>
      </c>
      <c r="AA32" s="29">
        <f>SUM(AA6:AA31)</f>
        <v>144702422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52357675</v>
      </c>
      <c r="G34" s="22">
        <v>4091582</v>
      </c>
      <c r="H34" s="22">
        <v>4367642</v>
      </c>
      <c r="I34" s="22">
        <v>4201130</v>
      </c>
      <c r="J34" s="22">
        <v>12660354</v>
      </c>
      <c r="K34" s="22">
        <v>4430842</v>
      </c>
      <c r="L34" s="22">
        <v>4399882</v>
      </c>
      <c r="M34" s="22">
        <v>4179153</v>
      </c>
      <c r="N34" s="22">
        <v>13009877</v>
      </c>
      <c r="O34" s="22">
        <v>4723457</v>
      </c>
      <c r="P34" s="22">
        <v>4329891</v>
      </c>
      <c r="Q34" s="22">
        <v>4325642</v>
      </c>
      <c r="R34" s="22">
        <v>13378990</v>
      </c>
      <c r="S34" s="22"/>
      <c r="T34" s="22"/>
      <c r="U34" s="22"/>
      <c r="V34" s="22"/>
      <c r="W34" s="22">
        <v>39049221</v>
      </c>
      <c r="X34" s="22">
        <v>37581735</v>
      </c>
      <c r="Y34" s="22">
        <v>1467486</v>
      </c>
      <c r="Z34" s="23">
        <v>3.904785130329933</v>
      </c>
      <c r="AA34" s="20">
        <v>52357675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>
        <v>883293</v>
      </c>
      <c r="L37" s="22">
        <v>922505</v>
      </c>
      <c r="M37" s="22">
        <v>1942337</v>
      </c>
      <c r="N37" s="22">
        <v>3748135</v>
      </c>
      <c r="O37" s="22">
        <v>778094</v>
      </c>
      <c r="P37" s="22">
        <v>2480782</v>
      </c>
      <c r="Q37" s="22">
        <v>905162</v>
      </c>
      <c r="R37" s="22">
        <v>4164038</v>
      </c>
      <c r="S37" s="22"/>
      <c r="T37" s="22"/>
      <c r="U37" s="22"/>
      <c r="V37" s="22"/>
      <c r="W37" s="22">
        <v>9764979</v>
      </c>
      <c r="X37" s="22">
        <v>24632316</v>
      </c>
      <c r="Y37" s="22">
        <v>-14867337</v>
      </c>
      <c r="Z37" s="23">
        <v>-60.357040726499292</v>
      </c>
      <c r="AA37" s="20">
        <v>32842991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23182400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17386794</v>
      </c>
      <c r="Y38" s="22">
        <v>-17386794</v>
      </c>
      <c r="Z38" s="23">
        <v>-100</v>
      </c>
      <c r="AA38" s="20">
        <v>23182400</v>
      </c>
    </row>
    <row r="39" spans="1:27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81507611</v>
      </c>
      <c r="G39" s="22"/>
      <c r="H39" s="22"/>
      <c r="I39" s="22">
        <v>19561928</v>
      </c>
      <c r="J39" s="22">
        <v>19561928</v>
      </c>
      <c r="K39" s="22">
        <v>6520643</v>
      </c>
      <c r="L39" s="22"/>
      <c r="M39" s="22">
        <v>13349225</v>
      </c>
      <c r="N39" s="22">
        <v>19869868</v>
      </c>
      <c r="O39" s="22"/>
      <c r="P39" s="22">
        <v>6520643</v>
      </c>
      <c r="Q39" s="22">
        <v>6520643</v>
      </c>
      <c r="R39" s="22">
        <v>13041286</v>
      </c>
      <c r="S39" s="22"/>
      <c r="T39" s="22"/>
      <c r="U39" s="22"/>
      <c r="V39" s="22"/>
      <c r="W39" s="22">
        <v>52473082</v>
      </c>
      <c r="X39" s="22">
        <v>58330715</v>
      </c>
      <c r="Y39" s="22">
        <v>-5857633</v>
      </c>
      <c r="Z39" s="23">
        <v>-10.042107318588499</v>
      </c>
      <c r="AA39" s="20">
        <v>81507611</v>
      </c>
    </row>
    <row r="40" spans="1:27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94185</v>
      </c>
      <c r="Y40" s="22">
        <v>-94185</v>
      </c>
      <c r="Z40" s="23">
        <v>-100</v>
      </c>
      <c r="AA40" s="20">
        <v>125571</v>
      </c>
    </row>
    <row r="41" spans="1:27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20496457</v>
      </c>
      <c r="G41" s="22"/>
      <c r="H41" s="22">
        <v>3106338</v>
      </c>
      <c r="I41" s="22"/>
      <c r="J41" s="22">
        <v>3106338</v>
      </c>
      <c r="K41" s="22">
        <v>740439</v>
      </c>
      <c r="L41" s="22">
        <v>219275</v>
      </c>
      <c r="M41" s="22">
        <v>1229045</v>
      </c>
      <c r="N41" s="22">
        <v>2188759</v>
      </c>
      <c r="O41" s="22">
        <v>45707</v>
      </c>
      <c r="P41" s="22">
        <v>276758</v>
      </c>
      <c r="Q41" s="22">
        <v>2662583</v>
      </c>
      <c r="R41" s="22">
        <v>2985048</v>
      </c>
      <c r="S41" s="22"/>
      <c r="T41" s="22"/>
      <c r="U41" s="22"/>
      <c r="V41" s="22"/>
      <c r="W41" s="22">
        <v>8280145</v>
      </c>
      <c r="X41" s="22">
        <v>14322369</v>
      </c>
      <c r="Y41" s="22">
        <v>-6042224</v>
      </c>
      <c r="Z41" s="23">
        <v>-42.187322502303914</v>
      </c>
      <c r="AA41" s="20">
        <v>20496457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57643919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22500000</v>
      </c>
      <c r="Q43" s="22"/>
      <c r="R43" s="22">
        <v>22500000</v>
      </c>
      <c r="S43" s="22"/>
      <c r="T43" s="22"/>
      <c r="U43" s="22"/>
      <c r="V43" s="22"/>
      <c r="W43" s="22">
        <v>22500000</v>
      </c>
      <c r="X43" s="22"/>
      <c r="Y43" s="22">
        <v>22500000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>
        <v>320666</v>
      </c>
      <c r="L44" s="22">
        <v>169983</v>
      </c>
      <c r="M44" s="22">
        <v>60812</v>
      </c>
      <c r="N44" s="22">
        <v>551461</v>
      </c>
      <c r="O44" s="22">
        <v>53689</v>
      </c>
      <c r="P44" s="22">
        <v>212713</v>
      </c>
      <c r="Q44" s="22">
        <v>170314</v>
      </c>
      <c r="R44" s="22">
        <v>436716</v>
      </c>
      <c r="S44" s="22"/>
      <c r="T44" s="22"/>
      <c r="U44" s="22"/>
      <c r="V44" s="22"/>
      <c r="W44" s="22">
        <v>1430500</v>
      </c>
      <c r="X44" s="22">
        <v>3622410</v>
      </c>
      <c r="Y44" s="22">
        <v>-2191910</v>
      </c>
      <c r="Z44" s="23">
        <v>-60.509715907365532</v>
      </c>
      <c r="AA44" s="20">
        <v>4829742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220259510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215342447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12895883</v>
      </c>
      <c r="L47" s="31">
        <f t="shared" si="1"/>
        <v>5711645</v>
      </c>
      <c r="M47" s="31">
        <f t="shared" si="1"/>
        <v>20760572</v>
      </c>
      <c r="N47" s="31">
        <f t="shared" si="1"/>
        <v>39368100</v>
      </c>
      <c r="O47" s="31">
        <f t="shared" si="1"/>
        <v>5600947</v>
      </c>
      <c r="P47" s="31">
        <f t="shared" si="1"/>
        <v>36320787</v>
      </c>
      <c r="Q47" s="31">
        <f t="shared" si="1"/>
        <v>14584344</v>
      </c>
      <c r="R47" s="31">
        <f t="shared" si="1"/>
        <v>56506078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133497927</v>
      </c>
      <c r="X47" s="31">
        <f t="shared" si="1"/>
        <v>155970524</v>
      </c>
      <c r="Y47" s="31">
        <f t="shared" si="1"/>
        <v>-22472597</v>
      </c>
      <c r="Z47" s="32">
        <f>+IF(X47&lt;&gt;0,+(Y47/X47)*100,0)</f>
        <v>-14.408233314648605</v>
      </c>
      <c r="AA47" s="29">
        <f>SUM(AA34:AA46)</f>
        <v>215342447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-75191805</v>
      </c>
      <c r="D48" s="39">
        <f t="shared" si="2"/>
        <v>0</v>
      </c>
      <c r="E48" s="40">
        <f t="shared" si="2"/>
        <v>-68052918</v>
      </c>
      <c r="F48" s="41">
        <f t="shared" si="2"/>
        <v>-70640025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-651865</v>
      </c>
      <c r="L48" s="41">
        <f t="shared" si="2"/>
        <v>6777195</v>
      </c>
      <c r="M48" s="41">
        <f t="shared" si="2"/>
        <v>-8302717</v>
      </c>
      <c r="N48" s="41">
        <f t="shared" si="2"/>
        <v>-2177387</v>
      </c>
      <c r="O48" s="41">
        <f t="shared" si="2"/>
        <v>6824318</v>
      </c>
      <c r="P48" s="41">
        <f t="shared" si="2"/>
        <v>-23590518</v>
      </c>
      <c r="Q48" s="41">
        <f t="shared" si="2"/>
        <v>-2502973</v>
      </c>
      <c r="R48" s="41">
        <f t="shared" si="2"/>
        <v>-19269173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-21426558</v>
      </c>
      <c r="X48" s="41">
        <f t="shared" si="2"/>
        <v>-40969774</v>
      </c>
      <c r="Y48" s="41">
        <f t="shared" si="2"/>
        <v>19543216</v>
      </c>
      <c r="Z48" s="42">
        <f>+IF(X48&lt;&gt;0,+(Y48/X48)*100,0)</f>
        <v>-47.701546999014447</v>
      </c>
      <c r="AA48" s="39">
        <f>+AA32-AA47</f>
        <v>-70640025</v>
      </c>
    </row>
    <row r="49" spans="1:27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30000000</v>
      </c>
      <c r="G49" s="22"/>
      <c r="H49" s="22"/>
      <c r="I49" s="22"/>
      <c r="J49" s="22"/>
      <c r="K49" s="22">
        <v>1541416</v>
      </c>
      <c r="L49" s="22">
        <v>1704454</v>
      </c>
      <c r="M49" s="22"/>
      <c r="N49" s="22">
        <v>3245870</v>
      </c>
      <c r="O49" s="22">
        <v>12187447</v>
      </c>
      <c r="P49" s="22">
        <v>520978</v>
      </c>
      <c r="Q49" s="22">
        <v>1329174</v>
      </c>
      <c r="R49" s="22">
        <v>14037599</v>
      </c>
      <c r="S49" s="22"/>
      <c r="T49" s="22"/>
      <c r="U49" s="22"/>
      <c r="V49" s="22"/>
      <c r="W49" s="22">
        <v>17283469</v>
      </c>
      <c r="X49" s="22">
        <v>35670497</v>
      </c>
      <c r="Y49" s="22">
        <v>-18387028</v>
      </c>
      <c r="Z49" s="23">
        <v>-51.546879203841769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-64823048</v>
      </c>
      <c r="D51" s="48">
        <f t="shared" si="3"/>
        <v>0</v>
      </c>
      <c r="E51" s="49">
        <f t="shared" si="3"/>
        <v>8511702</v>
      </c>
      <c r="F51" s="50">
        <f t="shared" si="3"/>
        <v>-40640025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889551</v>
      </c>
      <c r="L51" s="50">
        <f t="shared" si="3"/>
        <v>8481649</v>
      </c>
      <c r="M51" s="50">
        <f t="shared" si="3"/>
        <v>-8302717</v>
      </c>
      <c r="N51" s="50">
        <f t="shared" si="3"/>
        <v>1068483</v>
      </c>
      <c r="O51" s="50">
        <f t="shared" si="3"/>
        <v>19011765</v>
      </c>
      <c r="P51" s="50">
        <f t="shared" si="3"/>
        <v>-23069540</v>
      </c>
      <c r="Q51" s="50">
        <f t="shared" si="3"/>
        <v>-1173799</v>
      </c>
      <c r="R51" s="50">
        <f t="shared" si="3"/>
        <v>-5231574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-4143089</v>
      </c>
      <c r="X51" s="50">
        <f t="shared" si="3"/>
        <v>-5299277</v>
      </c>
      <c r="Y51" s="50">
        <f t="shared" si="3"/>
        <v>1156188</v>
      </c>
      <c r="Z51" s="51">
        <f>+IF(X51&lt;&gt;0,+(Y51/X51)*100,0)</f>
        <v>-21.817844207804196</v>
      </c>
      <c r="AA51" s="48">
        <f>SUM(AA48:AA50)</f>
        <v>-40640025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-64823048</v>
      </c>
      <c r="D53" s="54">
        <f>+D51-D52</f>
        <v>0</v>
      </c>
      <c r="E53" s="55">
        <f t="shared" si="4"/>
        <v>8511702</v>
      </c>
      <c r="F53" s="56">
        <f t="shared" si="4"/>
        <v>-40640025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889551</v>
      </c>
      <c r="L53" s="56">
        <f t="shared" si="4"/>
        <v>8481649</v>
      </c>
      <c r="M53" s="56">
        <f t="shared" si="4"/>
        <v>-8302717</v>
      </c>
      <c r="N53" s="56">
        <f t="shared" si="4"/>
        <v>1068483</v>
      </c>
      <c r="O53" s="56">
        <f t="shared" si="4"/>
        <v>19011765</v>
      </c>
      <c r="P53" s="56">
        <f t="shared" si="4"/>
        <v>-23069540</v>
      </c>
      <c r="Q53" s="56">
        <f t="shared" si="4"/>
        <v>-1173799</v>
      </c>
      <c r="R53" s="56">
        <f t="shared" si="4"/>
        <v>-5231574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-4143089</v>
      </c>
      <c r="X53" s="56">
        <f t="shared" si="4"/>
        <v>-5299277</v>
      </c>
      <c r="Y53" s="56">
        <f t="shared" si="4"/>
        <v>1156188</v>
      </c>
      <c r="Z53" s="57">
        <f>+IF(X53&lt;&gt;0,+(Y53/X53)*100,0)</f>
        <v>-21.817844207804196</v>
      </c>
      <c r="AA53" s="54">
        <f>+AA51-AA52</f>
        <v>-40640025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-64823048</v>
      </c>
      <c r="D56" s="48">
        <f>SUM(D53:D55)</f>
        <v>0</v>
      </c>
      <c r="E56" s="49">
        <f t="shared" si="5"/>
        <v>8511702</v>
      </c>
      <c r="F56" s="50">
        <f t="shared" si="5"/>
        <v>-40640025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889551</v>
      </c>
      <c r="L56" s="50">
        <f t="shared" si="5"/>
        <v>8481649</v>
      </c>
      <c r="M56" s="50">
        <f t="shared" si="5"/>
        <v>-8302717</v>
      </c>
      <c r="N56" s="50">
        <f t="shared" si="5"/>
        <v>1068483</v>
      </c>
      <c r="O56" s="50">
        <f t="shared" si="5"/>
        <v>19011765</v>
      </c>
      <c r="P56" s="50">
        <f t="shared" si="5"/>
        <v>-23069540</v>
      </c>
      <c r="Q56" s="50">
        <f t="shared" si="5"/>
        <v>-1173799</v>
      </c>
      <c r="R56" s="50">
        <f t="shared" si="5"/>
        <v>-5231574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-4143089</v>
      </c>
      <c r="X56" s="50">
        <f t="shared" si="5"/>
        <v>-5299277</v>
      </c>
      <c r="Y56" s="50">
        <f t="shared" si="5"/>
        <v>1156188</v>
      </c>
      <c r="Z56" s="51">
        <f>+IF(X56&lt;&gt;0,+(Y56/X56)*100,0)</f>
        <v>-21.817844207804196</v>
      </c>
      <c r="AA56" s="48">
        <f>SUM(AA53:AA55)</f>
        <v>-40640025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-64823048</v>
      </c>
      <c r="D59" s="65">
        <f>SUM(D56:D58)</f>
        <v>0</v>
      </c>
      <c r="E59" s="66">
        <f t="shared" si="6"/>
        <v>8511702</v>
      </c>
      <c r="F59" s="67">
        <f t="shared" si="6"/>
        <v>-40640025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889551</v>
      </c>
      <c r="L59" s="67">
        <f t="shared" si="6"/>
        <v>8481649</v>
      </c>
      <c r="M59" s="67">
        <f t="shared" si="6"/>
        <v>-8302717</v>
      </c>
      <c r="N59" s="67">
        <f t="shared" si="6"/>
        <v>1068483</v>
      </c>
      <c r="O59" s="67">
        <f t="shared" si="6"/>
        <v>19011765</v>
      </c>
      <c r="P59" s="67">
        <f t="shared" si="6"/>
        <v>-23069540</v>
      </c>
      <c r="Q59" s="67">
        <f t="shared" si="6"/>
        <v>-1173799</v>
      </c>
      <c r="R59" s="67">
        <f t="shared" si="6"/>
        <v>-5231574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-4143089</v>
      </c>
      <c r="X59" s="67">
        <f t="shared" si="6"/>
        <v>-5299277</v>
      </c>
      <c r="Y59" s="67">
        <f t="shared" si="6"/>
        <v>1156188</v>
      </c>
      <c r="Z59" s="68">
        <f>+IF(X59&lt;&gt;0,+(Y59/X59)*100,0)</f>
        <v>-21.817844207804196</v>
      </c>
      <c r="AA59" s="65">
        <f>SUM(AA56:AA58)</f>
        <v>-40640025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42273</v>
      </c>
      <c r="D6" s="20"/>
      <c r="E6" s="21">
        <v>37432</v>
      </c>
      <c r="F6" s="22">
        <v>28432</v>
      </c>
      <c r="G6" s="22"/>
      <c r="H6" s="22">
        <v>1665</v>
      </c>
      <c r="I6" s="22"/>
      <c r="J6" s="22">
        <v>1665</v>
      </c>
      <c r="K6" s="22"/>
      <c r="L6" s="22">
        <v>4902</v>
      </c>
      <c r="M6" s="22"/>
      <c r="N6" s="22">
        <v>4902</v>
      </c>
      <c r="O6" s="22">
        <v>11582</v>
      </c>
      <c r="P6" s="22"/>
      <c r="Q6" s="22"/>
      <c r="R6" s="22">
        <v>11582</v>
      </c>
      <c r="S6" s="22"/>
      <c r="T6" s="22"/>
      <c r="U6" s="22"/>
      <c r="V6" s="22"/>
      <c r="W6" s="22">
        <v>18149</v>
      </c>
      <c r="X6" s="22">
        <v>22846</v>
      </c>
      <c r="Y6" s="22">
        <v>-4697</v>
      </c>
      <c r="Z6" s="23">
        <v>-20.559397706381858</v>
      </c>
      <c r="AA6" s="20">
        <v>28432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87814831</v>
      </c>
      <c r="D8" s="20"/>
      <c r="E8" s="21">
        <v>78679799</v>
      </c>
      <c r="F8" s="22">
        <v>81920147</v>
      </c>
      <c r="G8" s="22">
        <v>9453352</v>
      </c>
      <c r="H8" s="22">
        <v>10669722</v>
      </c>
      <c r="I8" s="22">
        <v>10038287</v>
      </c>
      <c r="J8" s="22">
        <v>30161361</v>
      </c>
      <c r="K8" s="22">
        <v>1672033</v>
      </c>
      <c r="L8" s="22">
        <v>8173362</v>
      </c>
      <c r="M8" s="22">
        <v>7587878</v>
      </c>
      <c r="N8" s="22">
        <v>17433273</v>
      </c>
      <c r="O8" s="22">
        <v>8396154</v>
      </c>
      <c r="P8" s="22"/>
      <c r="Q8" s="22">
        <v>8413973</v>
      </c>
      <c r="R8" s="22">
        <v>16810127</v>
      </c>
      <c r="S8" s="22"/>
      <c r="T8" s="22"/>
      <c r="U8" s="22"/>
      <c r="V8" s="22"/>
      <c r="W8" s="22">
        <v>64404761</v>
      </c>
      <c r="X8" s="22">
        <v>55081386</v>
      </c>
      <c r="Y8" s="22">
        <v>9323375</v>
      </c>
      <c r="Z8" s="23">
        <v>16.926543932645412</v>
      </c>
      <c r="AA8" s="20">
        <v>81920147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19000000</v>
      </c>
      <c r="G13" s="22">
        <v>1550287</v>
      </c>
      <c r="H13" s="22">
        <v>1578248</v>
      </c>
      <c r="I13" s="22">
        <v>1607988</v>
      </c>
      <c r="J13" s="22">
        <v>4736523</v>
      </c>
      <c r="K13" s="22">
        <v>1632752</v>
      </c>
      <c r="L13" s="22">
        <v>1666577</v>
      </c>
      <c r="M13" s="22">
        <v>1697252</v>
      </c>
      <c r="N13" s="22">
        <v>4996581</v>
      </c>
      <c r="O13" s="22">
        <v>1705032</v>
      </c>
      <c r="P13" s="22"/>
      <c r="Q13" s="22">
        <v>1738429</v>
      </c>
      <c r="R13" s="22">
        <v>3443461</v>
      </c>
      <c r="S13" s="22"/>
      <c r="T13" s="22"/>
      <c r="U13" s="22"/>
      <c r="V13" s="22"/>
      <c r="W13" s="22">
        <v>13176565</v>
      </c>
      <c r="X13" s="22">
        <v>4750000</v>
      </c>
      <c r="Y13" s="22">
        <v>8426565</v>
      </c>
      <c r="Z13" s="23">
        <v>177.40136842105264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87857104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100948579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3304785</v>
      </c>
      <c r="L32" s="31">
        <f t="shared" si="0"/>
        <v>9844841</v>
      </c>
      <c r="M32" s="31">
        <f t="shared" si="0"/>
        <v>9285130</v>
      </c>
      <c r="N32" s="31">
        <f t="shared" si="0"/>
        <v>22434756</v>
      </c>
      <c r="O32" s="31">
        <f t="shared" si="0"/>
        <v>10112768</v>
      </c>
      <c r="P32" s="31">
        <f t="shared" si="0"/>
        <v>0</v>
      </c>
      <c r="Q32" s="31">
        <f t="shared" si="0"/>
        <v>10152402</v>
      </c>
      <c r="R32" s="31">
        <f t="shared" si="0"/>
        <v>20265170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77599475</v>
      </c>
      <c r="X32" s="31">
        <f t="shared" si="0"/>
        <v>59854232</v>
      </c>
      <c r="Y32" s="31">
        <f t="shared" si="0"/>
        <v>17745243</v>
      </c>
      <c r="Z32" s="32">
        <f>+IF(X32&lt;&gt;0,+(Y32/X32)*100,0)</f>
        <v>29.647432448886825</v>
      </c>
      <c r="AA32" s="29">
        <f>SUM(AA6:AA31)</f>
        <v>100948579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11834753</v>
      </c>
      <c r="D34" s="20"/>
      <c r="E34" s="21">
        <v>21613672</v>
      </c>
      <c r="F34" s="22">
        <v>21008948</v>
      </c>
      <c r="G34" s="22">
        <v>62423</v>
      </c>
      <c r="H34" s="22">
        <v>62423</v>
      </c>
      <c r="I34" s="22">
        <v>2886954</v>
      </c>
      <c r="J34" s="22">
        <v>3011800</v>
      </c>
      <c r="K34" s="22">
        <v>908277</v>
      </c>
      <c r="L34" s="22">
        <v>1117372</v>
      </c>
      <c r="M34" s="22">
        <v>916010</v>
      </c>
      <c r="N34" s="22">
        <v>2941659</v>
      </c>
      <c r="O34" s="22">
        <v>972677</v>
      </c>
      <c r="P34" s="22"/>
      <c r="Q34" s="22">
        <v>926781</v>
      </c>
      <c r="R34" s="22">
        <v>1899458</v>
      </c>
      <c r="S34" s="22"/>
      <c r="T34" s="22"/>
      <c r="U34" s="22"/>
      <c r="V34" s="22"/>
      <c r="W34" s="22">
        <v>7852917</v>
      </c>
      <c r="X34" s="22">
        <v>15975986</v>
      </c>
      <c r="Y34" s="22">
        <v>-8123069</v>
      </c>
      <c r="Z34" s="23">
        <v>-50.8454939807784</v>
      </c>
      <c r="AA34" s="20">
        <v>21008948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15447</v>
      </c>
      <c r="D37" s="20"/>
      <c r="E37" s="21">
        <v>21134</v>
      </c>
      <c r="F37" s="22">
        <v>10934</v>
      </c>
      <c r="G37" s="22"/>
      <c r="H37" s="22">
        <v>523</v>
      </c>
      <c r="I37" s="22"/>
      <c r="J37" s="22">
        <v>523</v>
      </c>
      <c r="K37" s="22">
        <v>3138</v>
      </c>
      <c r="L37" s="22"/>
      <c r="M37" s="22"/>
      <c r="N37" s="22">
        <v>3138</v>
      </c>
      <c r="O37" s="22">
        <v>1373</v>
      </c>
      <c r="P37" s="22"/>
      <c r="Q37" s="22"/>
      <c r="R37" s="22">
        <v>1373</v>
      </c>
      <c r="S37" s="22"/>
      <c r="T37" s="22"/>
      <c r="U37" s="22"/>
      <c r="V37" s="22"/>
      <c r="W37" s="22">
        <v>5034</v>
      </c>
      <c r="X37" s="22">
        <v>4291</v>
      </c>
      <c r="Y37" s="22">
        <v>743</v>
      </c>
      <c r="Z37" s="23">
        <v>17.315311116289909</v>
      </c>
      <c r="AA37" s="20">
        <v>10934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15499997</v>
      </c>
      <c r="Y38" s="22">
        <v>-15499997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10070512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10552890</v>
      </c>
      <c r="Y39" s="22">
        <v>-10552890</v>
      </c>
      <c r="Z39" s="23">
        <v>-100</v>
      </c>
      <c r="AA39" s="20">
        <v>10070512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38510653</v>
      </c>
      <c r="D41" s="20"/>
      <c r="E41" s="21">
        <v>20952237</v>
      </c>
      <c r="F41" s="22">
        <v>41425466</v>
      </c>
      <c r="G41" s="22">
        <v>1049405</v>
      </c>
      <c r="H41" s="22">
        <v>521337</v>
      </c>
      <c r="I41" s="22">
        <v>3837248</v>
      </c>
      <c r="J41" s="22">
        <v>5407990</v>
      </c>
      <c r="K41" s="22">
        <v>5069725</v>
      </c>
      <c r="L41" s="22">
        <v>2556537</v>
      </c>
      <c r="M41" s="22">
        <v>2182027</v>
      </c>
      <c r="N41" s="22">
        <v>9808289</v>
      </c>
      <c r="O41" s="22">
        <v>1894184</v>
      </c>
      <c r="P41" s="22"/>
      <c r="Q41" s="22">
        <v>2113738</v>
      </c>
      <c r="R41" s="22">
        <v>4007922</v>
      </c>
      <c r="S41" s="22"/>
      <c r="T41" s="22"/>
      <c r="U41" s="22"/>
      <c r="V41" s="22"/>
      <c r="W41" s="22">
        <v>19224201</v>
      </c>
      <c r="X41" s="22">
        <v>21762421</v>
      </c>
      <c r="Y41" s="22">
        <v>-2538220</v>
      </c>
      <c r="Z41" s="23">
        <v>-11.663316319448098</v>
      </c>
      <c r="AA41" s="20">
        <v>41425466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3486</v>
      </c>
      <c r="R44" s="22">
        <v>3486</v>
      </c>
      <c r="S44" s="22"/>
      <c r="T44" s="22"/>
      <c r="U44" s="22"/>
      <c r="V44" s="22"/>
      <c r="W44" s="22">
        <v>3486</v>
      </c>
      <c r="X44" s="22">
        <v>22859</v>
      </c>
      <c r="Y44" s="22">
        <v>-19373</v>
      </c>
      <c r="Z44" s="23">
        <v>-84.749989063388597</v>
      </c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50589768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102515860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5981140</v>
      </c>
      <c r="L47" s="31">
        <f t="shared" si="1"/>
        <v>3673909</v>
      </c>
      <c r="M47" s="31">
        <f t="shared" si="1"/>
        <v>3098037</v>
      </c>
      <c r="N47" s="31">
        <f t="shared" si="1"/>
        <v>12753086</v>
      </c>
      <c r="O47" s="31">
        <f t="shared" si="1"/>
        <v>2868234</v>
      </c>
      <c r="P47" s="31">
        <f t="shared" si="1"/>
        <v>0</v>
      </c>
      <c r="Q47" s="31">
        <f t="shared" si="1"/>
        <v>3044005</v>
      </c>
      <c r="R47" s="31">
        <f t="shared" si="1"/>
        <v>5912239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27085638</v>
      </c>
      <c r="X47" s="31">
        <f t="shared" si="1"/>
        <v>63818444</v>
      </c>
      <c r="Y47" s="31">
        <f t="shared" si="1"/>
        <v>-36732806</v>
      </c>
      <c r="Z47" s="32">
        <f>+IF(X47&lt;&gt;0,+(Y47/X47)*100,0)</f>
        <v>-57.55829145568012</v>
      </c>
      <c r="AA47" s="29">
        <f>SUM(AA34:AA46)</f>
        <v>102515860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37267336</v>
      </c>
      <c r="D48" s="39">
        <f t="shared" si="2"/>
        <v>0</v>
      </c>
      <c r="E48" s="40">
        <f t="shared" si="2"/>
        <v>-17170884</v>
      </c>
      <c r="F48" s="41">
        <f t="shared" si="2"/>
        <v>-1567281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-2676355</v>
      </c>
      <c r="L48" s="41">
        <f t="shared" si="2"/>
        <v>6170932</v>
      </c>
      <c r="M48" s="41">
        <f t="shared" si="2"/>
        <v>6187093</v>
      </c>
      <c r="N48" s="41">
        <f t="shared" si="2"/>
        <v>9681670</v>
      </c>
      <c r="O48" s="41">
        <f t="shared" si="2"/>
        <v>7244534</v>
      </c>
      <c r="P48" s="41">
        <f t="shared" si="2"/>
        <v>0</v>
      </c>
      <c r="Q48" s="41">
        <f t="shared" si="2"/>
        <v>7108397</v>
      </c>
      <c r="R48" s="41">
        <f t="shared" si="2"/>
        <v>14352931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50513837</v>
      </c>
      <c r="X48" s="41">
        <f t="shared" si="2"/>
        <v>-3964212</v>
      </c>
      <c r="Y48" s="41">
        <f t="shared" si="2"/>
        <v>54478049</v>
      </c>
      <c r="Z48" s="42">
        <f>+IF(X48&lt;&gt;0,+(Y48/X48)*100,0)</f>
        <v>-1374.2466094144308</v>
      </c>
      <c r="AA48" s="39">
        <f>+AA32-AA47</f>
        <v>-1567281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37267336</v>
      </c>
      <c r="D51" s="48">
        <f t="shared" si="3"/>
        <v>0</v>
      </c>
      <c r="E51" s="49">
        <f t="shared" si="3"/>
        <v>-17170884</v>
      </c>
      <c r="F51" s="50">
        <f t="shared" si="3"/>
        <v>-1567281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-2676355</v>
      </c>
      <c r="L51" s="50">
        <f t="shared" si="3"/>
        <v>6170932</v>
      </c>
      <c r="M51" s="50">
        <f t="shared" si="3"/>
        <v>6187093</v>
      </c>
      <c r="N51" s="50">
        <f t="shared" si="3"/>
        <v>9681670</v>
      </c>
      <c r="O51" s="50">
        <f t="shared" si="3"/>
        <v>7244534</v>
      </c>
      <c r="P51" s="50">
        <f t="shared" si="3"/>
        <v>0</v>
      </c>
      <c r="Q51" s="50">
        <f t="shared" si="3"/>
        <v>7108397</v>
      </c>
      <c r="R51" s="50">
        <f t="shared" si="3"/>
        <v>14352931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50513837</v>
      </c>
      <c r="X51" s="50">
        <f t="shared" si="3"/>
        <v>-3964212</v>
      </c>
      <c r="Y51" s="50">
        <f t="shared" si="3"/>
        <v>54478049</v>
      </c>
      <c r="Z51" s="51">
        <f>+IF(X51&lt;&gt;0,+(Y51/X51)*100,0)</f>
        <v>-1374.2466094144308</v>
      </c>
      <c r="AA51" s="48">
        <f>SUM(AA48:AA50)</f>
        <v>-1567281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37267336</v>
      </c>
      <c r="D53" s="54">
        <f>+D51-D52</f>
        <v>0</v>
      </c>
      <c r="E53" s="55">
        <f t="shared" si="4"/>
        <v>-17170884</v>
      </c>
      <c r="F53" s="56">
        <f t="shared" si="4"/>
        <v>-1567281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-2676355</v>
      </c>
      <c r="L53" s="56">
        <f t="shared" si="4"/>
        <v>6170932</v>
      </c>
      <c r="M53" s="56">
        <f t="shared" si="4"/>
        <v>6187093</v>
      </c>
      <c r="N53" s="56">
        <f t="shared" si="4"/>
        <v>9681670</v>
      </c>
      <c r="O53" s="56">
        <f t="shared" si="4"/>
        <v>7244534</v>
      </c>
      <c r="P53" s="56">
        <f t="shared" si="4"/>
        <v>0</v>
      </c>
      <c r="Q53" s="56">
        <f t="shared" si="4"/>
        <v>7108397</v>
      </c>
      <c r="R53" s="56">
        <f t="shared" si="4"/>
        <v>14352931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50513837</v>
      </c>
      <c r="X53" s="56">
        <f t="shared" si="4"/>
        <v>-3964212</v>
      </c>
      <c r="Y53" s="56">
        <f t="shared" si="4"/>
        <v>54478049</v>
      </c>
      <c r="Z53" s="57">
        <f>+IF(X53&lt;&gt;0,+(Y53/X53)*100,0)</f>
        <v>-1374.2466094144308</v>
      </c>
      <c r="AA53" s="54">
        <f>+AA51-AA52</f>
        <v>-1567281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37267336</v>
      </c>
      <c r="D56" s="48">
        <f>SUM(D53:D55)</f>
        <v>0</v>
      </c>
      <c r="E56" s="49">
        <f t="shared" si="5"/>
        <v>-17170884</v>
      </c>
      <c r="F56" s="50">
        <f t="shared" si="5"/>
        <v>-1567281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-2676355</v>
      </c>
      <c r="L56" s="50">
        <f t="shared" si="5"/>
        <v>6170932</v>
      </c>
      <c r="M56" s="50">
        <f t="shared" si="5"/>
        <v>6187093</v>
      </c>
      <c r="N56" s="50">
        <f t="shared" si="5"/>
        <v>9681670</v>
      </c>
      <c r="O56" s="50">
        <f t="shared" si="5"/>
        <v>7244534</v>
      </c>
      <c r="P56" s="50">
        <f t="shared" si="5"/>
        <v>0</v>
      </c>
      <c r="Q56" s="50">
        <f t="shared" si="5"/>
        <v>7108397</v>
      </c>
      <c r="R56" s="50">
        <f t="shared" si="5"/>
        <v>14352931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50513837</v>
      </c>
      <c r="X56" s="50">
        <f t="shared" si="5"/>
        <v>-3964212</v>
      </c>
      <c r="Y56" s="50">
        <f t="shared" si="5"/>
        <v>54478049</v>
      </c>
      <c r="Z56" s="51">
        <f>+IF(X56&lt;&gt;0,+(Y56/X56)*100,0)</f>
        <v>-1374.2466094144308</v>
      </c>
      <c r="AA56" s="48">
        <f>SUM(AA53:AA55)</f>
        <v>-1567281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37267336</v>
      </c>
      <c r="D59" s="65">
        <f>SUM(D56:D58)</f>
        <v>0</v>
      </c>
      <c r="E59" s="66">
        <f t="shared" si="6"/>
        <v>-17170884</v>
      </c>
      <c r="F59" s="67">
        <f t="shared" si="6"/>
        <v>-1567281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-2676355</v>
      </c>
      <c r="L59" s="67">
        <f t="shared" si="6"/>
        <v>6170932</v>
      </c>
      <c r="M59" s="67">
        <f t="shared" si="6"/>
        <v>6187093</v>
      </c>
      <c r="N59" s="67">
        <f t="shared" si="6"/>
        <v>9681670</v>
      </c>
      <c r="O59" s="67">
        <f t="shared" si="6"/>
        <v>7244534</v>
      </c>
      <c r="P59" s="67">
        <f t="shared" si="6"/>
        <v>0</v>
      </c>
      <c r="Q59" s="67">
        <f t="shared" si="6"/>
        <v>7108397</v>
      </c>
      <c r="R59" s="67">
        <f t="shared" si="6"/>
        <v>14352931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50513837</v>
      </c>
      <c r="X59" s="67">
        <f t="shared" si="6"/>
        <v>-3964212</v>
      </c>
      <c r="Y59" s="67">
        <f t="shared" si="6"/>
        <v>54478049</v>
      </c>
      <c r="Z59" s="68">
        <f>+IF(X59&lt;&gt;0,+(Y59/X59)*100,0)</f>
        <v>-1374.2466094144308</v>
      </c>
      <c r="AA59" s="65">
        <f>SUM(AA56:AA58)</f>
        <v>-1567281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153124009</v>
      </c>
      <c r="G8" s="22">
        <v>12063751</v>
      </c>
      <c r="H8" s="22">
        <v>13055046</v>
      </c>
      <c r="I8" s="22">
        <v>12848081</v>
      </c>
      <c r="J8" s="22">
        <v>37966878</v>
      </c>
      <c r="K8" s="22">
        <v>12853008</v>
      </c>
      <c r="L8" s="22">
        <v>13050949</v>
      </c>
      <c r="M8" s="22">
        <v>13938638</v>
      </c>
      <c r="N8" s="22">
        <v>39842595</v>
      </c>
      <c r="O8" s="22">
        <v>12270818</v>
      </c>
      <c r="P8" s="22">
        <v>13193386</v>
      </c>
      <c r="Q8" s="22">
        <v>13144097</v>
      </c>
      <c r="R8" s="22">
        <v>38608301</v>
      </c>
      <c r="S8" s="22"/>
      <c r="T8" s="22"/>
      <c r="U8" s="22"/>
      <c r="V8" s="22"/>
      <c r="W8" s="22">
        <v>116417774</v>
      </c>
      <c r="X8" s="22">
        <v>116228135</v>
      </c>
      <c r="Y8" s="22">
        <v>189639</v>
      </c>
      <c r="Z8" s="23">
        <v>0.16316101088604754</v>
      </c>
      <c r="AA8" s="20">
        <v>153124009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150000</v>
      </c>
      <c r="G10" s="22">
        <v>5240</v>
      </c>
      <c r="H10" s="22"/>
      <c r="I10" s="22">
        <v>57174</v>
      </c>
      <c r="J10" s="22">
        <v>62414</v>
      </c>
      <c r="K10" s="22">
        <v>2538</v>
      </c>
      <c r="L10" s="22">
        <v>28714</v>
      </c>
      <c r="M10" s="22"/>
      <c r="N10" s="22">
        <v>31252</v>
      </c>
      <c r="O10" s="22"/>
      <c r="P10" s="22">
        <v>-1139</v>
      </c>
      <c r="Q10" s="22">
        <v>95121</v>
      </c>
      <c r="R10" s="22">
        <v>93982</v>
      </c>
      <c r="S10" s="22"/>
      <c r="T10" s="22"/>
      <c r="U10" s="22"/>
      <c r="V10" s="22"/>
      <c r="W10" s="22">
        <v>187648</v>
      </c>
      <c r="X10" s="22">
        <v>73666</v>
      </c>
      <c r="Y10" s="22">
        <v>113982</v>
      </c>
      <c r="Z10" s="23">
        <v>154.72809708685148</v>
      </c>
      <c r="AA10" s="20">
        <v>150000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3156367</v>
      </c>
      <c r="G13" s="22">
        <v>273812</v>
      </c>
      <c r="H13" s="22">
        <v>242563</v>
      </c>
      <c r="I13" s="22">
        <v>278487</v>
      </c>
      <c r="J13" s="22">
        <v>794862</v>
      </c>
      <c r="K13" s="22">
        <v>279862</v>
      </c>
      <c r="L13" s="22">
        <v>279427</v>
      </c>
      <c r="M13" s="22">
        <v>285624</v>
      </c>
      <c r="N13" s="22">
        <v>844913</v>
      </c>
      <c r="O13" s="22">
        <v>303778</v>
      </c>
      <c r="P13" s="22">
        <v>310216</v>
      </c>
      <c r="Q13" s="22">
        <v>308394</v>
      </c>
      <c r="R13" s="22">
        <v>922388</v>
      </c>
      <c r="S13" s="22"/>
      <c r="T13" s="22"/>
      <c r="U13" s="22"/>
      <c r="V13" s="22"/>
      <c r="W13" s="22">
        <v>2562163</v>
      </c>
      <c r="X13" s="22">
        <v>2788859</v>
      </c>
      <c r="Y13" s="22">
        <v>-226696</v>
      </c>
      <c r="Z13" s="23">
        <v>-8.128628948254466</v>
      </c>
      <c r="AA13" s="20">
        <v>3156367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6960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>
        <v>125</v>
      </c>
      <c r="P19" s="22">
        <v>83</v>
      </c>
      <c r="Q19" s="22">
        <v>416</v>
      </c>
      <c r="R19" s="22">
        <v>624</v>
      </c>
      <c r="S19" s="22"/>
      <c r="T19" s="22"/>
      <c r="U19" s="22"/>
      <c r="V19" s="22"/>
      <c r="W19" s="22">
        <v>3140</v>
      </c>
      <c r="X19" s="22">
        <v>1691</v>
      </c>
      <c r="Y19" s="22">
        <v>1449</v>
      </c>
      <c r="Z19" s="23">
        <v>85.688941454760496</v>
      </c>
      <c r="AA19" s="20">
        <v>6960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42467072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>
        <v>10927311</v>
      </c>
      <c r="P25" s="22"/>
      <c r="Q25" s="22">
        <v>10508115</v>
      </c>
      <c r="R25" s="22">
        <v>21435426</v>
      </c>
      <c r="S25" s="22"/>
      <c r="T25" s="22"/>
      <c r="U25" s="22"/>
      <c r="V25" s="22"/>
      <c r="W25" s="22">
        <v>35094489</v>
      </c>
      <c r="X25" s="22">
        <v>42032072</v>
      </c>
      <c r="Y25" s="22">
        <v>-6937583</v>
      </c>
      <c r="Z25" s="23">
        <v>-16.505450885219268</v>
      </c>
      <c r="AA25" s="20">
        <v>42467072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198904408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13135408</v>
      </c>
      <c r="L32" s="31">
        <f t="shared" si="0"/>
        <v>13359090</v>
      </c>
      <c r="M32" s="31">
        <f t="shared" si="0"/>
        <v>14224262</v>
      </c>
      <c r="N32" s="31">
        <f t="shared" si="0"/>
        <v>40718760</v>
      </c>
      <c r="O32" s="31">
        <f t="shared" si="0"/>
        <v>23502032</v>
      </c>
      <c r="P32" s="31">
        <f t="shared" si="0"/>
        <v>13502546</v>
      </c>
      <c r="Q32" s="31">
        <f t="shared" si="0"/>
        <v>24056143</v>
      </c>
      <c r="R32" s="31">
        <f t="shared" si="0"/>
        <v>61060721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154265214</v>
      </c>
      <c r="X32" s="31">
        <f t="shared" si="0"/>
        <v>161124423</v>
      </c>
      <c r="Y32" s="31">
        <f t="shared" si="0"/>
        <v>-6859209</v>
      </c>
      <c r="Z32" s="32">
        <f>+IF(X32&lt;&gt;0,+(Y32/X32)*100,0)</f>
        <v>-4.2570883248407343</v>
      </c>
      <c r="AA32" s="29">
        <f>SUM(AA6:AA31)</f>
        <v>198904408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44718592</v>
      </c>
      <c r="G34" s="22">
        <v>2992123</v>
      </c>
      <c r="H34" s="22">
        <v>3482312</v>
      </c>
      <c r="I34" s="22">
        <v>3441858</v>
      </c>
      <c r="J34" s="22">
        <v>9916293</v>
      </c>
      <c r="K34" s="22">
        <v>3387149</v>
      </c>
      <c r="L34" s="22">
        <v>5551094</v>
      </c>
      <c r="M34" s="22">
        <v>3432116</v>
      </c>
      <c r="N34" s="22">
        <v>12370359</v>
      </c>
      <c r="O34" s="22">
        <v>3500580</v>
      </c>
      <c r="P34" s="22">
        <v>3484126</v>
      </c>
      <c r="Q34" s="22">
        <v>3329789</v>
      </c>
      <c r="R34" s="22">
        <v>10314495</v>
      </c>
      <c r="S34" s="22"/>
      <c r="T34" s="22"/>
      <c r="U34" s="22"/>
      <c r="V34" s="22"/>
      <c r="W34" s="22">
        <v>32601147</v>
      </c>
      <c r="X34" s="22">
        <v>33365664</v>
      </c>
      <c r="Y34" s="22">
        <v>-764517</v>
      </c>
      <c r="Z34" s="23">
        <v>-2.291328594569555</v>
      </c>
      <c r="AA34" s="20">
        <v>44718592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2079893</v>
      </c>
      <c r="G37" s="22">
        <v>57478</v>
      </c>
      <c r="H37" s="22">
        <v>24567</v>
      </c>
      <c r="I37" s="22">
        <v>64008</v>
      </c>
      <c r="J37" s="22">
        <v>146053</v>
      </c>
      <c r="K37" s="22">
        <v>75353</v>
      </c>
      <c r="L37" s="22">
        <v>185542</v>
      </c>
      <c r="M37" s="22">
        <v>136982</v>
      </c>
      <c r="N37" s="22">
        <v>397877</v>
      </c>
      <c r="O37" s="22">
        <v>80549</v>
      </c>
      <c r="P37" s="22">
        <v>164604</v>
      </c>
      <c r="Q37" s="22">
        <v>44973</v>
      </c>
      <c r="R37" s="22">
        <v>290126</v>
      </c>
      <c r="S37" s="22"/>
      <c r="T37" s="22"/>
      <c r="U37" s="22"/>
      <c r="V37" s="22"/>
      <c r="W37" s="22">
        <v>834056</v>
      </c>
      <c r="X37" s="22">
        <v>1471844</v>
      </c>
      <c r="Y37" s="22">
        <v>-637788</v>
      </c>
      <c r="Z37" s="23">
        <v>-43.332581442055002</v>
      </c>
      <c r="AA37" s="20">
        <v>2079893</v>
      </c>
    </row>
    <row r="38" spans="1:27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5100000</v>
      </c>
      <c r="G38" s="22">
        <v>360860</v>
      </c>
      <c r="H38" s="22">
        <v>360860</v>
      </c>
      <c r="I38" s="22">
        <v>360860</v>
      </c>
      <c r="J38" s="22">
        <v>1082580</v>
      </c>
      <c r="K38" s="22">
        <v>360860</v>
      </c>
      <c r="L38" s="22">
        <v>360860</v>
      </c>
      <c r="M38" s="22">
        <v>360860</v>
      </c>
      <c r="N38" s="22">
        <v>1082580</v>
      </c>
      <c r="O38" s="22">
        <v>360860</v>
      </c>
      <c r="P38" s="22">
        <v>360860</v>
      </c>
      <c r="Q38" s="22">
        <v>360860</v>
      </c>
      <c r="R38" s="22">
        <v>1082580</v>
      </c>
      <c r="S38" s="22"/>
      <c r="T38" s="22"/>
      <c r="U38" s="22"/>
      <c r="V38" s="22"/>
      <c r="W38" s="22">
        <v>3247740</v>
      </c>
      <c r="X38" s="22">
        <v>5100000</v>
      </c>
      <c r="Y38" s="22">
        <v>-1852260</v>
      </c>
      <c r="Z38" s="23">
        <v>-36.318823529411766</v>
      </c>
      <c r="AA38" s="20">
        <v>5100000</v>
      </c>
    </row>
    <row r="39" spans="1:27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25476804</v>
      </c>
      <c r="G39" s="22"/>
      <c r="H39" s="22"/>
      <c r="I39" s="22"/>
      <c r="J39" s="22"/>
      <c r="K39" s="22"/>
      <c r="L39" s="22"/>
      <c r="M39" s="22">
        <v>12307939</v>
      </c>
      <c r="N39" s="22">
        <v>12307939</v>
      </c>
      <c r="O39" s="22"/>
      <c r="P39" s="22"/>
      <c r="Q39" s="22"/>
      <c r="R39" s="22"/>
      <c r="S39" s="22"/>
      <c r="T39" s="22"/>
      <c r="U39" s="22"/>
      <c r="V39" s="22"/>
      <c r="W39" s="22">
        <v>12307939</v>
      </c>
      <c r="X39" s="22">
        <v>12307939</v>
      </c>
      <c r="Y39" s="22"/>
      <c r="Z39" s="23"/>
      <c r="AA39" s="20">
        <v>25476804</v>
      </c>
    </row>
    <row r="40" spans="1:27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>
        <v>19607207</v>
      </c>
      <c r="N40" s="22">
        <v>19607207</v>
      </c>
      <c r="O40" s="22"/>
      <c r="P40" s="22"/>
      <c r="Q40" s="22"/>
      <c r="R40" s="22"/>
      <c r="S40" s="22"/>
      <c r="T40" s="22"/>
      <c r="U40" s="22"/>
      <c r="V40" s="22"/>
      <c r="W40" s="22">
        <v>19607207</v>
      </c>
      <c r="X40" s="22">
        <v>19607207</v>
      </c>
      <c r="Y40" s="22"/>
      <c r="Z40" s="23"/>
      <c r="AA40" s="20">
        <v>39214411</v>
      </c>
    </row>
    <row r="41" spans="1:27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25711934</v>
      </c>
      <c r="G41" s="22">
        <v>7389</v>
      </c>
      <c r="H41" s="22">
        <v>1210631</v>
      </c>
      <c r="I41" s="22">
        <v>1159835</v>
      </c>
      <c r="J41" s="22">
        <v>2377855</v>
      </c>
      <c r="K41" s="22">
        <v>1478853</v>
      </c>
      <c r="L41" s="22">
        <v>1215578</v>
      </c>
      <c r="M41" s="22">
        <v>2791675</v>
      </c>
      <c r="N41" s="22">
        <v>5486106</v>
      </c>
      <c r="O41" s="22">
        <v>1160206</v>
      </c>
      <c r="P41" s="22">
        <v>1256978</v>
      </c>
      <c r="Q41" s="22">
        <v>1468750</v>
      </c>
      <c r="R41" s="22">
        <v>3885934</v>
      </c>
      <c r="S41" s="22"/>
      <c r="T41" s="22"/>
      <c r="U41" s="22"/>
      <c r="V41" s="22"/>
      <c r="W41" s="22">
        <v>11749895</v>
      </c>
      <c r="X41" s="22">
        <v>14772187</v>
      </c>
      <c r="Y41" s="22">
        <v>-3022292</v>
      </c>
      <c r="Z41" s="23">
        <v>-20.459340245286633</v>
      </c>
      <c r="AA41" s="20">
        <v>25711934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2900000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2900000</v>
      </c>
    </row>
    <row r="44" spans="1:27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1090655</v>
      </c>
      <c r="G44" s="22">
        <v>130562</v>
      </c>
      <c r="H44" s="22">
        <v>12465</v>
      </c>
      <c r="I44" s="22">
        <v>37932</v>
      </c>
      <c r="J44" s="22">
        <v>180959</v>
      </c>
      <c r="K44" s="22">
        <v>9535</v>
      </c>
      <c r="L44" s="22">
        <v>824</v>
      </c>
      <c r="M44" s="22">
        <v>7226</v>
      </c>
      <c r="N44" s="22">
        <v>17585</v>
      </c>
      <c r="O44" s="22">
        <v>10350</v>
      </c>
      <c r="P44" s="22">
        <v>100187</v>
      </c>
      <c r="Q44" s="22">
        <v>8355</v>
      </c>
      <c r="R44" s="22">
        <v>118892</v>
      </c>
      <c r="S44" s="22"/>
      <c r="T44" s="22"/>
      <c r="U44" s="22"/>
      <c r="V44" s="22"/>
      <c r="W44" s="22">
        <v>317436</v>
      </c>
      <c r="X44" s="22">
        <v>574146</v>
      </c>
      <c r="Y44" s="22">
        <v>-256710</v>
      </c>
      <c r="Z44" s="23">
        <v>-44.711623872673499</v>
      </c>
      <c r="AA44" s="20">
        <v>1090655</v>
      </c>
    </row>
    <row r="45" spans="1:27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146292289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5311750</v>
      </c>
      <c r="L47" s="31">
        <f t="shared" si="1"/>
        <v>7313898</v>
      </c>
      <c r="M47" s="31">
        <f t="shared" si="1"/>
        <v>38644005</v>
      </c>
      <c r="N47" s="31">
        <f t="shared" si="1"/>
        <v>51269653</v>
      </c>
      <c r="O47" s="31">
        <f t="shared" si="1"/>
        <v>5112545</v>
      </c>
      <c r="P47" s="31">
        <f t="shared" si="1"/>
        <v>5366755</v>
      </c>
      <c r="Q47" s="31">
        <f t="shared" si="1"/>
        <v>5212727</v>
      </c>
      <c r="R47" s="31">
        <f t="shared" si="1"/>
        <v>15692027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80665420</v>
      </c>
      <c r="X47" s="31">
        <f t="shared" si="1"/>
        <v>87198987</v>
      </c>
      <c r="Y47" s="31">
        <f t="shared" si="1"/>
        <v>-6533567</v>
      </c>
      <c r="Z47" s="32">
        <f>+IF(X47&lt;&gt;0,+(Y47/X47)*100,0)</f>
        <v>-7.4927097490249519</v>
      </c>
      <c r="AA47" s="29">
        <f>SUM(AA34:AA46)</f>
        <v>146292289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52612119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7823658</v>
      </c>
      <c r="L48" s="41">
        <f t="shared" si="2"/>
        <v>6045192</v>
      </c>
      <c r="M48" s="41">
        <f t="shared" si="2"/>
        <v>-24419743</v>
      </c>
      <c r="N48" s="41">
        <f t="shared" si="2"/>
        <v>-10550893</v>
      </c>
      <c r="O48" s="41">
        <f t="shared" si="2"/>
        <v>18389487</v>
      </c>
      <c r="P48" s="41">
        <f t="shared" si="2"/>
        <v>8135791</v>
      </c>
      <c r="Q48" s="41">
        <f t="shared" si="2"/>
        <v>18843416</v>
      </c>
      <c r="R48" s="41">
        <f t="shared" si="2"/>
        <v>45368694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73599794</v>
      </c>
      <c r="X48" s="41">
        <f t="shared" si="2"/>
        <v>73925436</v>
      </c>
      <c r="Y48" s="41">
        <f t="shared" si="2"/>
        <v>-325642</v>
      </c>
      <c r="Z48" s="42">
        <f>+IF(X48&lt;&gt;0,+(Y48/X48)*100,0)</f>
        <v>-0.44050061470046659</v>
      </c>
      <c r="AA48" s="39">
        <f>+AA32-AA47</f>
        <v>52612119</v>
      </c>
    </row>
    <row r="49" spans="1:27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348926000</v>
      </c>
      <c r="G49" s="22"/>
      <c r="H49" s="22">
        <v>907370</v>
      </c>
      <c r="I49" s="22">
        <v>8895715</v>
      </c>
      <c r="J49" s="22">
        <v>9803085</v>
      </c>
      <c r="K49" s="22">
        <v>20399230</v>
      </c>
      <c r="L49" s="22">
        <v>37528290</v>
      </c>
      <c r="M49" s="22">
        <v>56142566</v>
      </c>
      <c r="N49" s="22">
        <v>114070086</v>
      </c>
      <c r="O49" s="22">
        <v>2797955</v>
      </c>
      <c r="P49" s="22">
        <v>25943669</v>
      </c>
      <c r="Q49" s="22">
        <v>29950806</v>
      </c>
      <c r="R49" s="22">
        <v>58692430</v>
      </c>
      <c r="S49" s="22"/>
      <c r="T49" s="22"/>
      <c r="U49" s="22"/>
      <c r="V49" s="22"/>
      <c r="W49" s="22">
        <v>182565601</v>
      </c>
      <c r="X49" s="22">
        <v>180059357</v>
      </c>
      <c r="Y49" s="22">
        <v>2506244</v>
      </c>
      <c r="Z49" s="23">
        <v>1.3918987836883145</v>
      </c>
      <c r="AA49" s="20">
        <v>348926000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401538119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28222888</v>
      </c>
      <c r="L51" s="50">
        <f t="shared" si="3"/>
        <v>43573482</v>
      </c>
      <c r="M51" s="50">
        <f t="shared" si="3"/>
        <v>31722823</v>
      </c>
      <c r="N51" s="50">
        <f t="shared" si="3"/>
        <v>103519193</v>
      </c>
      <c r="O51" s="50">
        <f t="shared" si="3"/>
        <v>21187442</v>
      </c>
      <c r="P51" s="50">
        <f t="shared" si="3"/>
        <v>34079460</v>
      </c>
      <c r="Q51" s="50">
        <f t="shared" si="3"/>
        <v>48794222</v>
      </c>
      <c r="R51" s="50">
        <f t="shared" si="3"/>
        <v>104061124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256165395</v>
      </c>
      <c r="X51" s="50">
        <f t="shared" si="3"/>
        <v>253984793</v>
      </c>
      <c r="Y51" s="50">
        <f t="shared" si="3"/>
        <v>2180602</v>
      </c>
      <c r="Z51" s="51">
        <f>+IF(X51&lt;&gt;0,+(Y51/X51)*100,0)</f>
        <v>0.85855612623232913</v>
      </c>
      <c r="AA51" s="48">
        <f>SUM(AA48:AA50)</f>
        <v>401538119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401538119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28222888</v>
      </c>
      <c r="L53" s="56">
        <f t="shared" si="4"/>
        <v>43573482</v>
      </c>
      <c r="M53" s="56">
        <f t="shared" si="4"/>
        <v>31722823</v>
      </c>
      <c r="N53" s="56">
        <f t="shared" si="4"/>
        <v>103519193</v>
      </c>
      <c r="O53" s="56">
        <f t="shared" si="4"/>
        <v>21187442</v>
      </c>
      <c r="P53" s="56">
        <f t="shared" si="4"/>
        <v>34079460</v>
      </c>
      <c r="Q53" s="56">
        <f t="shared" si="4"/>
        <v>48794222</v>
      </c>
      <c r="R53" s="56">
        <f t="shared" si="4"/>
        <v>104061124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256165395</v>
      </c>
      <c r="X53" s="56">
        <f t="shared" si="4"/>
        <v>253984793</v>
      </c>
      <c r="Y53" s="56">
        <f t="shared" si="4"/>
        <v>2180602</v>
      </c>
      <c r="Z53" s="57">
        <f>+IF(X53&lt;&gt;0,+(Y53/X53)*100,0)</f>
        <v>0.85855612623232913</v>
      </c>
      <c r="AA53" s="54">
        <f>+AA51-AA52</f>
        <v>401538119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401538119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28222888</v>
      </c>
      <c r="L56" s="50">
        <f t="shared" si="5"/>
        <v>43573482</v>
      </c>
      <c r="M56" s="50">
        <f t="shared" si="5"/>
        <v>31722823</v>
      </c>
      <c r="N56" s="50">
        <f t="shared" si="5"/>
        <v>103519193</v>
      </c>
      <c r="O56" s="50">
        <f t="shared" si="5"/>
        <v>21187442</v>
      </c>
      <c r="P56" s="50">
        <f t="shared" si="5"/>
        <v>34079460</v>
      </c>
      <c r="Q56" s="50">
        <f t="shared" si="5"/>
        <v>48794222</v>
      </c>
      <c r="R56" s="50">
        <f t="shared" si="5"/>
        <v>104061124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256165395</v>
      </c>
      <c r="X56" s="50">
        <f t="shared" si="5"/>
        <v>253984793</v>
      </c>
      <c r="Y56" s="50">
        <f t="shared" si="5"/>
        <v>2180602</v>
      </c>
      <c r="Z56" s="51">
        <f>+IF(X56&lt;&gt;0,+(Y56/X56)*100,0)</f>
        <v>0.85855612623232913</v>
      </c>
      <c r="AA56" s="48">
        <f>SUM(AA53:AA55)</f>
        <v>401538119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401538119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28222888</v>
      </c>
      <c r="L59" s="67">
        <f t="shared" si="6"/>
        <v>43573482</v>
      </c>
      <c r="M59" s="67">
        <f t="shared" si="6"/>
        <v>31722823</v>
      </c>
      <c r="N59" s="67">
        <f t="shared" si="6"/>
        <v>103519193</v>
      </c>
      <c r="O59" s="67">
        <f t="shared" si="6"/>
        <v>21187442</v>
      </c>
      <c r="P59" s="67">
        <f t="shared" si="6"/>
        <v>34079460</v>
      </c>
      <c r="Q59" s="67">
        <f t="shared" si="6"/>
        <v>48794222</v>
      </c>
      <c r="R59" s="67">
        <f t="shared" si="6"/>
        <v>104061124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256165395</v>
      </c>
      <c r="X59" s="67">
        <f t="shared" si="6"/>
        <v>253984793</v>
      </c>
      <c r="Y59" s="67">
        <f t="shared" si="6"/>
        <v>2180602</v>
      </c>
      <c r="Z59" s="68">
        <f>+IF(X59&lt;&gt;0,+(Y59/X59)*100,0)</f>
        <v>0.85855612623232913</v>
      </c>
      <c r="AA59" s="65">
        <f>SUM(AA56:AA58)</f>
        <v>401538119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113677435</v>
      </c>
      <c r="G8" s="22">
        <v>14450294</v>
      </c>
      <c r="H8" s="22">
        <v>7575621</v>
      </c>
      <c r="I8" s="22">
        <v>9206529</v>
      </c>
      <c r="J8" s="22">
        <v>31232444</v>
      </c>
      <c r="K8" s="22">
        <v>8866569</v>
      </c>
      <c r="L8" s="22">
        <v>9250382</v>
      </c>
      <c r="M8" s="22">
        <v>9240081</v>
      </c>
      <c r="N8" s="22">
        <v>27357032</v>
      </c>
      <c r="O8" s="22">
        <v>8632806</v>
      </c>
      <c r="P8" s="22">
        <v>9367789</v>
      </c>
      <c r="Q8" s="22">
        <v>9293035</v>
      </c>
      <c r="R8" s="22">
        <v>27293630</v>
      </c>
      <c r="S8" s="22"/>
      <c r="T8" s="22"/>
      <c r="U8" s="22"/>
      <c r="V8" s="22"/>
      <c r="W8" s="22">
        <v>85883106</v>
      </c>
      <c r="X8" s="22">
        <v>83057535</v>
      </c>
      <c r="Y8" s="22">
        <v>2825571</v>
      </c>
      <c r="Z8" s="23">
        <v>3.4019442065069709</v>
      </c>
      <c r="AA8" s="20">
        <v>113677435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2347567</v>
      </c>
      <c r="G13" s="22">
        <v>228984</v>
      </c>
      <c r="H13" s="22">
        <v>234579</v>
      </c>
      <c r="I13" s="22">
        <v>236413</v>
      </c>
      <c r="J13" s="22">
        <v>699976</v>
      </c>
      <c r="K13" s="22">
        <v>251099</v>
      </c>
      <c r="L13" s="22">
        <v>252212</v>
      </c>
      <c r="M13" s="22">
        <v>256983</v>
      </c>
      <c r="N13" s="22">
        <v>760294</v>
      </c>
      <c r="O13" s="22">
        <v>262071</v>
      </c>
      <c r="P13" s="22">
        <v>259087</v>
      </c>
      <c r="Q13" s="22">
        <v>258547</v>
      </c>
      <c r="R13" s="22">
        <v>779705</v>
      </c>
      <c r="S13" s="22"/>
      <c r="T13" s="22"/>
      <c r="U13" s="22"/>
      <c r="V13" s="22"/>
      <c r="W13" s="22">
        <v>2239975</v>
      </c>
      <c r="X13" s="22">
        <v>1713154</v>
      </c>
      <c r="Y13" s="22">
        <v>526821</v>
      </c>
      <c r="Z13" s="23">
        <v>30.751526132501805</v>
      </c>
      <c r="AA13" s="20">
        <v>2347567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9154923</v>
      </c>
      <c r="G19" s="22">
        <v>34882</v>
      </c>
      <c r="H19" s="22">
        <v>2783912</v>
      </c>
      <c r="I19" s="22">
        <v>81620</v>
      </c>
      <c r="J19" s="22">
        <v>2900414</v>
      </c>
      <c r="K19" s="22">
        <v>5465</v>
      </c>
      <c r="L19" s="22">
        <v>401691</v>
      </c>
      <c r="M19" s="22">
        <v>511130</v>
      </c>
      <c r="N19" s="22">
        <v>918286</v>
      </c>
      <c r="O19" s="22">
        <v>26226</v>
      </c>
      <c r="P19" s="22">
        <v>203460</v>
      </c>
      <c r="Q19" s="22">
        <v>341563</v>
      </c>
      <c r="R19" s="22">
        <v>571249</v>
      </c>
      <c r="S19" s="22"/>
      <c r="T19" s="22"/>
      <c r="U19" s="22"/>
      <c r="V19" s="22"/>
      <c r="W19" s="22">
        <v>4389949</v>
      </c>
      <c r="X19" s="22">
        <v>3749000</v>
      </c>
      <c r="Y19" s="22">
        <v>640949</v>
      </c>
      <c r="Z19" s="23">
        <v>17.096532408642304</v>
      </c>
      <c r="AA19" s="20">
        <v>9154923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22982809</v>
      </c>
      <c r="G25" s="22">
        <v>19553850</v>
      </c>
      <c r="H25" s="22"/>
      <c r="I25" s="22"/>
      <c r="J25" s="22">
        <v>19553850</v>
      </c>
      <c r="K25" s="22"/>
      <c r="L25" s="22"/>
      <c r="M25" s="22">
        <v>13081216</v>
      </c>
      <c r="N25" s="22">
        <v>13081216</v>
      </c>
      <c r="O25" s="22"/>
      <c r="P25" s="22"/>
      <c r="Q25" s="22">
        <v>11445836</v>
      </c>
      <c r="R25" s="22">
        <v>11445836</v>
      </c>
      <c r="S25" s="22"/>
      <c r="T25" s="22"/>
      <c r="U25" s="22"/>
      <c r="V25" s="22"/>
      <c r="W25" s="22">
        <v>44080902</v>
      </c>
      <c r="X25" s="22">
        <v>12268077</v>
      </c>
      <c r="Y25" s="22">
        <v>31812825</v>
      </c>
      <c r="Z25" s="23">
        <v>259.31386801696794</v>
      </c>
      <c r="AA25" s="20">
        <v>22982809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148162734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9123133</v>
      </c>
      <c r="L32" s="31">
        <f t="shared" si="0"/>
        <v>9904285</v>
      </c>
      <c r="M32" s="31">
        <f t="shared" si="0"/>
        <v>23089410</v>
      </c>
      <c r="N32" s="31">
        <f t="shared" si="0"/>
        <v>42116828</v>
      </c>
      <c r="O32" s="31">
        <f t="shared" si="0"/>
        <v>8921103</v>
      </c>
      <c r="P32" s="31">
        <f t="shared" si="0"/>
        <v>9830336</v>
      </c>
      <c r="Q32" s="31">
        <f t="shared" si="0"/>
        <v>21338981</v>
      </c>
      <c r="R32" s="31">
        <f t="shared" si="0"/>
        <v>40090420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136593932</v>
      </c>
      <c r="X32" s="31">
        <f t="shared" si="0"/>
        <v>100787766</v>
      </c>
      <c r="Y32" s="31">
        <f t="shared" si="0"/>
        <v>35806166</v>
      </c>
      <c r="Z32" s="32">
        <f>+IF(X32&lt;&gt;0,+(Y32/X32)*100,0)</f>
        <v>35.526301872788807</v>
      </c>
      <c r="AA32" s="29">
        <f>SUM(AA6:AA31)</f>
        <v>148162734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57381680</v>
      </c>
      <c r="G34" s="22"/>
      <c r="H34" s="22"/>
      <c r="I34" s="22"/>
      <c r="J34" s="22"/>
      <c r="K34" s="22">
        <v>11974999</v>
      </c>
      <c r="L34" s="22"/>
      <c r="M34" s="22"/>
      <c r="N34" s="22">
        <v>11974999</v>
      </c>
      <c r="O34" s="22">
        <v>17210872</v>
      </c>
      <c r="P34" s="22">
        <v>3703375</v>
      </c>
      <c r="Q34" s="22">
        <v>2768337</v>
      </c>
      <c r="R34" s="22">
        <v>23682584</v>
      </c>
      <c r="S34" s="22"/>
      <c r="T34" s="22"/>
      <c r="U34" s="22"/>
      <c r="V34" s="22"/>
      <c r="W34" s="22">
        <v>35657583</v>
      </c>
      <c r="X34" s="22">
        <v>33441436</v>
      </c>
      <c r="Y34" s="22">
        <v>2216147</v>
      </c>
      <c r="Z34" s="23">
        <v>6.6269492733505828</v>
      </c>
      <c r="AA34" s="20">
        <v>57381680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13111811</v>
      </c>
      <c r="G37" s="22">
        <v>126694</v>
      </c>
      <c r="H37" s="22">
        <v>912099</v>
      </c>
      <c r="I37" s="22">
        <v>687002</v>
      </c>
      <c r="J37" s="22">
        <v>1725795</v>
      </c>
      <c r="K37" s="22">
        <v>1785092</v>
      </c>
      <c r="L37" s="22">
        <v>2187035</v>
      </c>
      <c r="M37" s="22">
        <v>199628</v>
      </c>
      <c r="N37" s="22">
        <v>4171755</v>
      </c>
      <c r="O37" s="22">
        <v>2774846</v>
      </c>
      <c r="P37" s="22">
        <v>934125</v>
      </c>
      <c r="Q37" s="22">
        <v>1414282</v>
      </c>
      <c r="R37" s="22">
        <v>5123253</v>
      </c>
      <c r="S37" s="22"/>
      <c r="T37" s="22"/>
      <c r="U37" s="22"/>
      <c r="V37" s="22"/>
      <c r="W37" s="22">
        <v>11020803</v>
      </c>
      <c r="X37" s="22">
        <v>8968625</v>
      </c>
      <c r="Y37" s="22">
        <v>2052178</v>
      </c>
      <c r="Z37" s="23">
        <v>22.881746087053479</v>
      </c>
      <c r="AA37" s="20">
        <v>13111811</v>
      </c>
    </row>
    <row r="38" spans="1:27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5770555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-349110</v>
      </c>
      <c r="Y38" s="22">
        <v>349110</v>
      </c>
      <c r="Z38" s="23">
        <v>-100</v>
      </c>
      <c r="AA38" s="20">
        <v>5770555</v>
      </c>
    </row>
    <row r="39" spans="1:27" x14ac:dyDescent="0.25">
      <c r="A39" s="19" t="s">
        <v>65</v>
      </c>
      <c r="B39" s="15" t="s">
        <v>32</v>
      </c>
      <c r="C39" s="20">
        <v>50430041</v>
      </c>
      <c r="D39" s="20"/>
      <c r="E39" s="21">
        <v>40892373</v>
      </c>
      <c r="F39" s="22">
        <v>49157963</v>
      </c>
      <c r="G39" s="22"/>
      <c r="H39" s="22">
        <v>4007200</v>
      </c>
      <c r="I39" s="22">
        <v>7883796</v>
      </c>
      <c r="J39" s="22">
        <v>11890996</v>
      </c>
      <c r="K39" s="22">
        <v>4407046</v>
      </c>
      <c r="L39" s="22">
        <v>26</v>
      </c>
      <c r="M39" s="22"/>
      <c r="N39" s="22">
        <v>4407072</v>
      </c>
      <c r="O39" s="22"/>
      <c r="P39" s="22">
        <v>8783213</v>
      </c>
      <c r="Q39" s="22"/>
      <c r="R39" s="22">
        <v>8783213</v>
      </c>
      <c r="S39" s="22"/>
      <c r="T39" s="22"/>
      <c r="U39" s="22"/>
      <c r="V39" s="22"/>
      <c r="W39" s="22">
        <v>25081281</v>
      </c>
      <c r="X39" s="22"/>
      <c r="Y39" s="22">
        <v>25081281</v>
      </c>
      <c r="Z39" s="23"/>
      <c r="AA39" s="20">
        <v>49157963</v>
      </c>
    </row>
    <row r="40" spans="1:27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22011209</v>
      </c>
      <c r="G40" s="22"/>
      <c r="H40" s="22"/>
      <c r="I40" s="22"/>
      <c r="J40" s="22"/>
      <c r="K40" s="22"/>
      <c r="L40" s="22"/>
      <c r="M40" s="22">
        <v>13014632</v>
      </c>
      <c r="N40" s="22">
        <v>13014632</v>
      </c>
      <c r="O40" s="22"/>
      <c r="P40" s="22"/>
      <c r="Q40" s="22"/>
      <c r="R40" s="22"/>
      <c r="S40" s="22"/>
      <c r="T40" s="22"/>
      <c r="U40" s="22"/>
      <c r="V40" s="22"/>
      <c r="W40" s="22">
        <v>13014632</v>
      </c>
      <c r="X40" s="22">
        <v>11650874</v>
      </c>
      <c r="Y40" s="22">
        <v>1363758</v>
      </c>
      <c r="Z40" s="23">
        <v>11.705199112100946</v>
      </c>
      <c r="AA40" s="20">
        <v>22011209</v>
      </c>
    </row>
    <row r="41" spans="1:27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53129784</v>
      </c>
      <c r="G41" s="22">
        <v>168692</v>
      </c>
      <c r="H41" s="22">
        <v>2592959</v>
      </c>
      <c r="I41" s="22">
        <v>3011536</v>
      </c>
      <c r="J41" s="22">
        <v>5773187</v>
      </c>
      <c r="K41" s="22">
        <v>3777333</v>
      </c>
      <c r="L41" s="22">
        <v>5351124</v>
      </c>
      <c r="M41" s="22">
        <v>2517404</v>
      </c>
      <c r="N41" s="22">
        <v>11645861</v>
      </c>
      <c r="O41" s="22">
        <v>3911901</v>
      </c>
      <c r="P41" s="22">
        <v>4007322</v>
      </c>
      <c r="Q41" s="22">
        <v>4991381</v>
      </c>
      <c r="R41" s="22">
        <v>12910604</v>
      </c>
      <c r="S41" s="22"/>
      <c r="T41" s="22"/>
      <c r="U41" s="22"/>
      <c r="V41" s="22"/>
      <c r="W41" s="22">
        <v>30329652</v>
      </c>
      <c r="X41" s="22">
        <v>30875427</v>
      </c>
      <c r="Y41" s="22">
        <v>-545775</v>
      </c>
      <c r="Z41" s="23">
        <v>-1.7676678609173566</v>
      </c>
      <c r="AA41" s="20">
        <v>53129784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837868</v>
      </c>
      <c r="G43" s="22"/>
      <c r="H43" s="22">
        <v>2621</v>
      </c>
      <c r="I43" s="22"/>
      <c r="J43" s="22">
        <v>2621</v>
      </c>
      <c r="K43" s="22"/>
      <c r="L43" s="22">
        <v>18</v>
      </c>
      <c r="M43" s="22"/>
      <c r="N43" s="22">
        <v>18</v>
      </c>
      <c r="O43" s="22">
        <v>1639</v>
      </c>
      <c r="P43" s="22">
        <v>16</v>
      </c>
      <c r="Q43" s="22">
        <v>204</v>
      </c>
      <c r="R43" s="22">
        <v>1859</v>
      </c>
      <c r="S43" s="22"/>
      <c r="T43" s="22"/>
      <c r="U43" s="22"/>
      <c r="V43" s="22"/>
      <c r="W43" s="22">
        <v>4498</v>
      </c>
      <c r="X43" s="22">
        <v>628398</v>
      </c>
      <c r="Y43" s="22">
        <v>-623900</v>
      </c>
      <c r="Z43" s="23">
        <v>-99.284211598381916</v>
      </c>
      <c r="AA43" s="20">
        <v>837868</v>
      </c>
    </row>
    <row r="44" spans="1:27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16833656</v>
      </c>
      <c r="G44" s="22">
        <v>178030</v>
      </c>
      <c r="H44" s="22">
        <v>654610</v>
      </c>
      <c r="I44" s="22">
        <v>450688</v>
      </c>
      <c r="J44" s="22">
        <v>1283328</v>
      </c>
      <c r="K44" s="22">
        <v>1146726</v>
      </c>
      <c r="L44" s="22">
        <v>1225716</v>
      </c>
      <c r="M44" s="22">
        <v>179271</v>
      </c>
      <c r="N44" s="22">
        <v>2551713</v>
      </c>
      <c r="O44" s="22">
        <v>558102</v>
      </c>
      <c r="P44" s="22">
        <v>1192282</v>
      </c>
      <c r="Q44" s="22">
        <v>144408</v>
      </c>
      <c r="R44" s="22">
        <v>1894792</v>
      </c>
      <c r="S44" s="22"/>
      <c r="T44" s="22"/>
      <c r="U44" s="22"/>
      <c r="V44" s="22"/>
      <c r="W44" s="22">
        <v>5729833</v>
      </c>
      <c r="X44" s="22">
        <v>9235324</v>
      </c>
      <c r="Y44" s="22">
        <v>-3505491</v>
      </c>
      <c r="Z44" s="23">
        <v>-37.957423042223532</v>
      </c>
      <c r="AA44" s="20">
        <v>16833656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171976384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218234526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23091196</v>
      </c>
      <c r="L47" s="31">
        <f t="shared" si="1"/>
        <v>8763919</v>
      </c>
      <c r="M47" s="31">
        <f t="shared" si="1"/>
        <v>15910935</v>
      </c>
      <c r="N47" s="31">
        <f t="shared" si="1"/>
        <v>47766050</v>
      </c>
      <c r="O47" s="31">
        <f t="shared" si="1"/>
        <v>24457360</v>
      </c>
      <c r="P47" s="31">
        <f t="shared" si="1"/>
        <v>18620333</v>
      </c>
      <c r="Q47" s="31">
        <f t="shared" si="1"/>
        <v>9318612</v>
      </c>
      <c r="R47" s="31">
        <f t="shared" si="1"/>
        <v>52396305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120838282</v>
      </c>
      <c r="X47" s="31">
        <f t="shared" si="1"/>
        <v>94450974</v>
      </c>
      <c r="Y47" s="31">
        <f t="shared" si="1"/>
        <v>26387308</v>
      </c>
      <c r="Z47" s="32">
        <f>+IF(X47&lt;&gt;0,+(Y47/X47)*100,0)</f>
        <v>27.937571083173797</v>
      </c>
      <c r="AA47" s="29">
        <f>SUM(AA34:AA46)</f>
        <v>218234526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-20930819</v>
      </c>
      <c r="D48" s="39">
        <f t="shared" si="2"/>
        <v>0</v>
      </c>
      <c r="E48" s="40">
        <f t="shared" si="2"/>
        <v>-16770279</v>
      </c>
      <c r="F48" s="41">
        <f t="shared" si="2"/>
        <v>-70071792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-13968063</v>
      </c>
      <c r="L48" s="41">
        <f t="shared" si="2"/>
        <v>1140366</v>
      </c>
      <c r="M48" s="41">
        <f t="shared" si="2"/>
        <v>7178475</v>
      </c>
      <c r="N48" s="41">
        <f t="shared" si="2"/>
        <v>-5649222</v>
      </c>
      <c r="O48" s="41">
        <f t="shared" si="2"/>
        <v>-15536257</v>
      </c>
      <c r="P48" s="41">
        <f t="shared" si="2"/>
        <v>-8789997</v>
      </c>
      <c r="Q48" s="41">
        <f t="shared" si="2"/>
        <v>12020369</v>
      </c>
      <c r="R48" s="41">
        <f t="shared" si="2"/>
        <v>-12305885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15755650</v>
      </c>
      <c r="X48" s="41">
        <f t="shared" si="2"/>
        <v>6336792</v>
      </c>
      <c r="Y48" s="41">
        <f t="shared" si="2"/>
        <v>9418858</v>
      </c>
      <c r="Z48" s="42">
        <f>+IF(X48&lt;&gt;0,+(Y48/X48)*100,0)</f>
        <v>148.63763872950224</v>
      </c>
      <c r="AA48" s="39">
        <f>+AA32-AA47</f>
        <v>-70071792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7959809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7959809</v>
      </c>
      <c r="Y49" s="22">
        <v>-7959809</v>
      </c>
      <c r="Z49" s="23">
        <v>-100</v>
      </c>
      <c r="AA49" s="20">
        <v>7959809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-20930819</v>
      </c>
      <c r="D51" s="48">
        <f t="shared" si="3"/>
        <v>0</v>
      </c>
      <c r="E51" s="49">
        <f t="shared" si="3"/>
        <v>-16770279</v>
      </c>
      <c r="F51" s="50">
        <f t="shared" si="3"/>
        <v>-62111983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-13968063</v>
      </c>
      <c r="L51" s="50">
        <f t="shared" si="3"/>
        <v>1140366</v>
      </c>
      <c r="M51" s="50">
        <f t="shared" si="3"/>
        <v>7178475</v>
      </c>
      <c r="N51" s="50">
        <f t="shared" si="3"/>
        <v>-5649222</v>
      </c>
      <c r="O51" s="50">
        <f t="shared" si="3"/>
        <v>-15536257</v>
      </c>
      <c r="P51" s="50">
        <f t="shared" si="3"/>
        <v>-8789997</v>
      </c>
      <c r="Q51" s="50">
        <f t="shared" si="3"/>
        <v>12020369</v>
      </c>
      <c r="R51" s="50">
        <f t="shared" si="3"/>
        <v>-12305885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15755650</v>
      </c>
      <c r="X51" s="50">
        <f t="shared" si="3"/>
        <v>14296601</v>
      </c>
      <c r="Y51" s="50">
        <f t="shared" si="3"/>
        <v>1459049</v>
      </c>
      <c r="Z51" s="51">
        <f>+IF(X51&lt;&gt;0,+(Y51/X51)*100,0)</f>
        <v>10.205565644589228</v>
      </c>
      <c r="AA51" s="48">
        <f>SUM(AA48:AA50)</f>
        <v>-62111983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-20930819</v>
      </c>
      <c r="D53" s="54">
        <f>+D51-D52</f>
        <v>0</v>
      </c>
      <c r="E53" s="55">
        <f t="shared" si="4"/>
        <v>-16770279</v>
      </c>
      <c r="F53" s="56">
        <f t="shared" si="4"/>
        <v>-62111983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-13968063</v>
      </c>
      <c r="L53" s="56">
        <f t="shared" si="4"/>
        <v>1140366</v>
      </c>
      <c r="M53" s="56">
        <f t="shared" si="4"/>
        <v>7178475</v>
      </c>
      <c r="N53" s="56">
        <f t="shared" si="4"/>
        <v>-5649222</v>
      </c>
      <c r="O53" s="56">
        <f t="shared" si="4"/>
        <v>-15536257</v>
      </c>
      <c r="P53" s="56">
        <f t="shared" si="4"/>
        <v>-8789997</v>
      </c>
      <c r="Q53" s="56">
        <f t="shared" si="4"/>
        <v>12020369</v>
      </c>
      <c r="R53" s="56">
        <f t="shared" si="4"/>
        <v>-12305885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15755650</v>
      </c>
      <c r="X53" s="56">
        <f t="shared" si="4"/>
        <v>14296601</v>
      </c>
      <c r="Y53" s="56">
        <f t="shared" si="4"/>
        <v>1459049</v>
      </c>
      <c r="Z53" s="57">
        <f>+IF(X53&lt;&gt;0,+(Y53/X53)*100,0)</f>
        <v>10.205565644589228</v>
      </c>
      <c r="AA53" s="54">
        <f>+AA51-AA52</f>
        <v>-62111983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-20930819</v>
      </c>
      <c r="D56" s="48">
        <f>SUM(D53:D55)</f>
        <v>0</v>
      </c>
      <c r="E56" s="49">
        <f t="shared" si="5"/>
        <v>-16770279</v>
      </c>
      <c r="F56" s="50">
        <f t="shared" si="5"/>
        <v>-62111983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-13968063</v>
      </c>
      <c r="L56" s="50">
        <f t="shared" si="5"/>
        <v>1140366</v>
      </c>
      <c r="M56" s="50">
        <f t="shared" si="5"/>
        <v>7178475</v>
      </c>
      <c r="N56" s="50">
        <f t="shared" si="5"/>
        <v>-5649222</v>
      </c>
      <c r="O56" s="50">
        <f t="shared" si="5"/>
        <v>-15536257</v>
      </c>
      <c r="P56" s="50">
        <f t="shared" si="5"/>
        <v>-8789997</v>
      </c>
      <c r="Q56" s="50">
        <f t="shared" si="5"/>
        <v>12020369</v>
      </c>
      <c r="R56" s="50">
        <f t="shared" si="5"/>
        <v>-12305885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15755650</v>
      </c>
      <c r="X56" s="50">
        <f t="shared" si="5"/>
        <v>14296601</v>
      </c>
      <c r="Y56" s="50">
        <f t="shared" si="5"/>
        <v>1459049</v>
      </c>
      <c r="Z56" s="51">
        <f>+IF(X56&lt;&gt;0,+(Y56/X56)*100,0)</f>
        <v>10.205565644589228</v>
      </c>
      <c r="AA56" s="48">
        <f>SUM(AA53:AA55)</f>
        <v>-62111983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-20930819</v>
      </c>
      <c r="D59" s="65">
        <f>SUM(D56:D58)</f>
        <v>0</v>
      </c>
      <c r="E59" s="66">
        <f t="shared" si="6"/>
        <v>-16770279</v>
      </c>
      <c r="F59" s="67">
        <f t="shared" si="6"/>
        <v>-62111983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-13968063</v>
      </c>
      <c r="L59" s="67">
        <f t="shared" si="6"/>
        <v>1140366</v>
      </c>
      <c r="M59" s="67">
        <f t="shared" si="6"/>
        <v>7178475</v>
      </c>
      <c r="N59" s="67">
        <f t="shared" si="6"/>
        <v>-5649222</v>
      </c>
      <c r="O59" s="67">
        <f t="shared" si="6"/>
        <v>-15536257</v>
      </c>
      <c r="P59" s="67">
        <f t="shared" si="6"/>
        <v>-8789997</v>
      </c>
      <c r="Q59" s="67">
        <f t="shared" si="6"/>
        <v>12020369</v>
      </c>
      <c r="R59" s="67">
        <f t="shared" si="6"/>
        <v>-12305885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15755650</v>
      </c>
      <c r="X59" s="67">
        <f t="shared" si="6"/>
        <v>14296601</v>
      </c>
      <c r="Y59" s="67">
        <f t="shared" si="6"/>
        <v>1459049</v>
      </c>
      <c r="Z59" s="68">
        <f>+IF(X59&lt;&gt;0,+(Y59/X59)*100,0)</f>
        <v>10.205565644589228</v>
      </c>
      <c r="AA59" s="65">
        <f>SUM(AA56:AA58)</f>
        <v>-62111983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163193080</v>
      </c>
      <c r="F8" s="22">
        <v>161680000</v>
      </c>
      <c r="G8" s="22">
        <v>14235882</v>
      </c>
      <c r="H8" s="22">
        <v>12985830</v>
      </c>
      <c r="I8" s="22">
        <v>12746962</v>
      </c>
      <c r="J8" s="22">
        <v>39968674</v>
      </c>
      <c r="K8" s="22">
        <v>11348045</v>
      </c>
      <c r="L8" s="22">
        <v>12453089</v>
      </c>
      <c r="M8" s="22">
        <v>13544346</v>
      </c>
      <c r="N8" s="22">
        <v>37345480</v>
      </c>
      <c r="O8" s="22">
        <v>13552857</v>
      </c>
      <c r="P8" s="22">
        <v>13548276</v>
      </c>
      <c r="Q8" s="22">
        <v>13345196</v>
      </c>
      <c r="R8" s="22">
        <v>40446329</v>
      </c>
      <c r="S8" s="22"/>
      <c r="T8" s="22"/>
      <c r="U8" s="22"/>
      <c r="V8" s="22"/>
      <c r="W8" s="22">
        <v>117760483</v>
      </c>
      <c r="X8" s="22">
        <v>161680000</v>
      </c>
      <c r="Y8" s="22">
        <v>-43919517</v>
      </c>
      <c r="Z8" s="23">
        <v>-27.164471177634837</v>
      </c>
      <c r="AA8" s="20">
        <v>161680000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105</v>
      </c>
      <c r="M10" s="22">
        <v>108</v>
      </c>
      <c r="N10" s="22">
        <v>318</v>
      </c>
      <c r="O10" s="22">
        <v>105</v>
      </c>
      <c r="P10" s="22">
        <v>105</v>
      </c>
      <c r="Q10" s="22">
        <v>105</v>
      </c>
      <c r="R10" s="22">
        <v>315</v>
      </c>
      <c r="S10" s="22"/>
      <c r="T10" s="22"/>
      <c r="U10" s="22"/>
      <c r="V10" s="22"/>
      <c r="W10" s="22">
        <v>948</v>
      </c>
      <c r="X10" s="22">
        <v>4500</v>
      </c>
      <c r="Y10" s="22">
        <v>-3552</v>
      </c>
      <c r="Z10" s="23">
        <v>-78.933333333333337</v>
      </c>
      <c r="AA10" s="20">
        <v>5640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2597340</v>
      </c>
      <c r="F13" s="22">
        <v>5052960</v>
      </c>
      <c r="G13" s="22">
        <v>423978</v>
      </c>
      <c r="H13" s="22">
        <v>432721</v>
      </c>
      <c r="I13" s="22">
        <v>419057</v>
      </c>
      <c r="J13" s="22">
        <v>1275756</v>
      </c>
      <c r="K13" s="22">
        <v>419167</v>
      </c>
      <c r="L13" s="22">
        <v>410148</v>
      </c>
      <c r="M13" s="22">
        <v>404417</v>
      </c>
      <c r="N13" s="22">
        <v>1233732</v>
      </c>
      <c r="O13" s="22">
        <v>438073</v>
      </c>
      <c r="P13" s="22">
        <v>443021</v>
      </c>
      <c r="Q13" s="22">
        <v>451385</v>
      </c>
      <c r="R13" s="22">
        <v>1332479</v>
      </c>
      <c r="S13" s="22"/>
      <c r="T13" s="22"/>
      <c r="U13" s="22"/>
      <c r="V13" s="22"/>
      <c r="W13" s="22">
        <v>3841967</v>
      </c>
      <c r="X13" s="22">
        <v>5052960</v>
      </c>
      <c r="Y13" s="22">
        <v>-1210993</v>
      </c>
      <c r="Z13" s="23">
        <v>-23.966012000886607</v>
      </c>
      <c r="AA13" s="20">
        <v>5052960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>
        <v>601</v>
      </c>
      <c r="L17" s="22">
        <v>1803</v>
      </c>
      <c r="M17" s="22">
        <v>601</v>
      </c>
      <c r="N17" s="22">
        <v>3005</v>
      </c>
      <c r="O17" s="22">
        <v>1202</v>
      </c>
      <c r="P17" s="22">
        <v>601</v>
      </c>
      <c r="Q17" s="22">
        <v>1803</v>
      </c>
      <c r="R17" s="22">
        <v>3606</v>
      </c>
      <c r="S17" s="22"/>
      <c r="T17" s="22"/>
      <c r="U17" s="22"/>
      <c r="V17" s="22"/>
      <c r="W17" s="22">
        <v>9262</v>
      </c>
      <c r="X17" s="22">
        <v>17100</v>
      </c>
      <c r="Y17" s="22">
        <v>-7838</v>
      </c>
      <c r="Z17" s="23">
        <v>-45.836257309941516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>
        <v>728941</v>
      </c>
      <c r="L19" s="22">
        <v>778943</v>
      </c>
      <c r="M19" s="22">
        <v>160560</v>
      </c>
      <c r="N19" s="22">
        <v>1668444</v>
      </c>
      <c r="O19" s="22">
        <v>1198151</v>
      </c>
      <c r="P19" s="22">
        <v>898826</v>
      </c>
      <c r="Q19" s="22">
        <v>1329241</v>
      </c>
      <c r="R19" s="22">
        <v>3426218</v>
      </c>
      <c r="S19" s="22"/>
      <c r="T19" s="22"/>
      <c r="U19" s="22"/>
      <c r="V19" s="22"/>
      <c r="W19" s="22">
        <v>10183778</v>
      </c>
      <c r="X19" s="22">
        <v>8267094</v>
      </c>
      <c r="Y19" s="22">
        <v>1916684</v>
      </c>
      <c r="Z19" s="23">
        <v>23.184495059569905</v>
      </c>
      <c r="AA19" s="20">
        <v>11022455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>
        <v>20690404</v>
      </c>
      <c r="P25" s="22"/>
      <c r="Q25" s="22"/>
      <c r="R25" s="22">
        <v>20690404</v>
      </c>
      <c r="S25" s="22"/>
      <c r="T25" s="22"/>
      <c r="U25" s="22"/>
      <c r="V25" s="22"/>
      <c r="W25" s="22">
        <v>47153567</v>
      </c>
      <c r="X25" s="22">
        <v>43908300</v>
      </c>
      <c r="Y25" s="22">
        <v>3245267</v>
      </c>
      <c r="Z25" s="23">
        <v>7.3910103556730737</v>
      </c>
      <c r="AA25" s="20">
        <v>58544710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2500000</v>
      </c>
      <c r="F28" s="22">
        <v>5317000</v>
      </c>
      <c r="G28" s="22">
        <v>446751</v>
      </c>
      <c r="H28" s="22">
        <v>461354</v>
      </c>
      <c r="I28" s="22">
        <v>448260</v>
      </c>
      <c r="J28" s="22">
        <v>1356365</v>
      </c>
      <c r="K28" s="22">
        <v>459238</v>
      </c>
      <c r="L28" s="22">
        <v>441069</v>
      </c>
      <c r="M28" s="22">
        <v>435673</v>
      </c>
      <c r="N28" s="22">
        <v>1335980</v>
      </c>
      <c r="O28" s="22">
        <v>437439</v>
      </c>
      <c r="P28" s="22">
        <v>437194</v>
      </c>
      <c r="Q28" s="22">
        <v>443269</v>
      </c>
      <c r="R28" s="22">
        <v>1317902</v>
      </c>
      <c r="S28" s="22"/>
      <c r="T28" s="22"/>
      <c r="U28" s="22"/>
      <c r="V28" s="22"/>
      <c r="W28" s="22">
        <v>4010247</v>
      </c>
      <c r="X28" s="22">
        <v>5317000</v>
      </c>
      <c r="Y28" s="22">
        <v>-1306753</v>
      </c>
      <c r="Z28" s="23">
        <v>-24.57688546172654</v>
      </c>
      <c r="AA28" s="20">
        <v>5317000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241645025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12956097</v>
      </c>
      <c r="L32" s="31">
        <f t="shared" si="0"/>
        <v>14085157</v>
      </c>
      <c r="M32" s="31">
        <f t="shared" si="0"/>
        <v>14545705</v>
      </c>
      <c r="N32" s="31">
        <f t="shared" si="0"/>
        <v>41586959</v>
      </c>
      <c r="O32" s="31">
        <f t="shared" si="0"/>
        <v>36318231</v>
      </c>
      <c r="P32" s="31">
        <f t="shared" si="0"/>
        <v>15328023</v>
      </c>
      <c r="Q32" s="31">
        <f t="shared" si="0"/>
        <v>15570999</v>
      </c>
      <c r="R32" s="31">
        <f t="shared" si="0"/>
        <v>67217253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182960252</v>
      </c>
      <c r="X32" s="31">
        <f t="shared" si="0"/>
        <v>224246954</v>
      </c>
      <c r="Y32" s="31">
        <f t="shared" si="0"/>
        <v>-41286702</v>
      </c>
      <c r="Z32" s="32">
        <f>+IF(X32&lt;&gt;0,+(Y32/X32)*100,0)</f>
        <v>-18.41126546583995</v>
      </c>
      <c r="AA32" s="29">
        <f>SUM(AA6:AA31)</f>
        <v>241645025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79814740</v>
      </c>
      <c r="F34" s="22">
        <v>76338160</v>
      </c>
      <c r="G34" s="22">
        <v>4805140</v>
      </c>
      <c r="H34" s="22">
        <v>6431532</v>
      </c>
      <c r="I34" s="22">
        <v>5992247</v>
      </c>
      <c r="J34" s="22">
        <v>17228919</v>
      </c>
      <c r="K34" s="22">
        <v>6348140</v>
      </c>
      <c r="L34" s="22">
        <v>9669366</v>
      </c>
      <c r="M34" s="22">
        <v>6267321</v>
      </c>
      <c r="N34" s="22">
        <v>22284827</v>
      </c>
      <c r="O34" s="22">
        <v>6319857</v>
      </c>
      <c r="P34" s="22">
        <v>6092650</v>
      </c>
      <c r="Q34" s="22">
        <v>5817485</v>
      </c>
      <c r="R34" s="22">
        <v>18229992</v>
      </c>
      <c r="S34" s="22"/>
      <c r="T34" s="22"/>
      <c r="U34" s="22"/>
      <c r="V34" s="22"/>
      <c r="W34" s="22">
        <v>57743738</v>
      </c>
      <c r="X34" s="22">
        <v>72315993</v>
      </c>
      <c r="Y34" s="22">
        <v>-14572255</v>
      </c>
      <c r="Z34" s="23">
        <v>-20.150805368876011</v>
      </c>
      <c r="AA34" s="20">
        <v>76338160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29927505</v>
      </c>
      <c r="F37" s="22">
        <v>30085455</v>
      </c>
      <c r="G37" s="22">
        <v>721099</v>
      </c>
      <c r="H37" s="22">
        <v>1825468</v>
      </c>
      <c r="I37" s="22">
        <v>2659385</v>
      </c>
      <c r="J37" s="22">
        <v>5205952</v>
      </c>
      <c r="K37" s="22">
        <v>2563860</v>
      </c>
      <c r="L37" s="22">
        <v>3045630</v>
      </c>
      <c r="M37" s="22">
        <v>2300319</v>
      </c>
      <c r="N37" s="22">
        <v>7909809</v>
      </c>
      <c r="O37" s="22">
        <v>2433457</v>
      </c>
      <c r="P37" s="22">
        <v>1918973</v>
      </c>
      <c r="Q37" s="22">
        <v>1340413</v>
      </c>
      <c r="R37" s="22">
        <v>5692843</v>
      </c>
      <c r="S37" s="22"/>
      <c r="T37" s="22"/>
      <c r="U37" s="22"/>
      <c r="V37" s="22"/>
      <c r="W37" s="22">
        <v>18808604</v>
      </c>
      <c r="X37" s="22">
        <v>22575339</v>
      </c>
      <c r="Y37" s="22">
        <v>-3766735</v>
      </c>
      <c r="Z37" s="23">
        <v>-16.685175801789732</v>
      </c>
      <c r="AA37" s="20">
        <v>30085455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3470580</v>
      </c>
      <c r="Y38" s="22">
        <v>-3470580</v>
      </c>
      <c r="Z38" s="23">
        <v>-100</v>
      </c>
      <c r="AA38" s="20">
        <v>4627450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>
        <v>4808106</v>
      </c>
      <c r="L39" s="22">
        <v>4808106</v>
      </c>
      <c r="M39" s="22">
        <v>4808106</v>
      </c>
      <c r="N39" s="22">
        <v>14424318</v>
      </c>
      <c r="O39" s="22">
        <v>4808106</v>
      </c>
      <c r="P39" s="22">
        <v>4808106</v>
      </c>
      <c r="Q39" s="22">
        <v>4808106</v>
      </c>
      <c r="R39" s="22">
        <v>14424318</v>
      </c>
      <c r="S39" s="22"/>
      <c r="T39" s="22"/>
      <c r="U39" s="22"/>
      <c r="V39" s="22"/>
      <c r="W39" s="22">
        <v>43272954</v>
      </c>
      <c r="X39" s="22">
        <v>43273800</v>
      </c>
      <c r="Y39" s="22">
        <v>-846</v>
      </c>
      <c r="Z39" s="23"/>
      <c r="AA39" s="20">
        <v>57697230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>
        <v>8363147</v>
      </c>
      <c r="N40" s="22">
        <v>8363147</v>
      </c>
      <c r="O40" s="22"/>
      <c r="P40" s="22"/>
      <c r="Q40" s="22"/>
      <c r="R40" s="22"/>
      <c r="S40" s="22"/>
      <c r="T40" s="22"/>
      <c r="U40" s="22"/>
      <c r="V40" s="22"/>
      <c r="W40" s="22">
        <v>8363147</v>
      </c>
      <c r="X40" s="22">
        <v>11471400</v>
      </c>
      <c r="Y40" s="22">
        <v>-3108253</v>
      </c>
      <c r="Z40" s="23">
        <v>-27.095672716494935</v>
      </c>
      <c r="AA40" s="20">
        <v>15295000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63484885</v>
      </c>
      <c r="F41" s="22">
        <v>73365273</v>
      </c>
      <c r="G41" s="22">
        <v>827944</v>
      </c>
      <c r="H41" s="22">
        <v>2468993</v>
      </c>
      <c r="I41" s="22">
        <v>5711378</v>
      </c>
      <c r="J41" s="22">
        <v>9008315</v>
      </c>
      <c r="K41" s="22">
        <v>6506002</v>
      </c>
      <c r="L41" s="22">
        <v>9987108</v>
      </c>
      <c r="M41" s="22">
        <v>9158348</v>
      </c>
      <c r="N41" s="22">
        <v>25651458</v>
      </c>
      <c r="O41" s="22">
        <v>5507843</v>
      </c>
      <c r="P41" s="22">
        <v>5559134</v>
      </c>
      <c r="Q41" s="22">
        <v>3722515</v>
      </c>
      <c r="R41" s="22">
        <v>14789492</v>
      </c>
      <c r="S41" s="22"/>
      <c r="T41" s="22"/>
      <c r="U41" s="22"/>
      <c r="V41" s="22"/>
      <c r="W41" s="22">
        <v>49449265</v>
      </c>
      <c r="X41" s="22">
        <v>59870397</v>
      </c>
      <c r="Y41" s="22">
        <v>-10421132</v>
      </c>
      <c r="Z41" s="23">
        <v>-17.40615149086117</v>
      </c>
      <c r="AA41" s="20">
        <v>73365273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168532</v>
      </c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/>
      <c r="Q42" s="22"/>
      <c r="R42" s="22"/>
      <c r="S42" s="22"/>
      <c r="T42" s="22"/>
      <c r="U42" s="22"/>
      <c r="V42" s="22"/>
      <c r="W42" s="22">
        <v>168532</v>
      </c>
      <c r="X42" s="22"/>
      <c r="Y42" s="22">
        <v>168532</v>
      </c>
      <c r="Z42" s="23"/>
      <c r="AA42" s="20">
        <v>168532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319968</v>
      </c>
      <c r="Y43" s="22">
        <v>-319968</v>
      </c>
      <c r="Z43" s="23">
        <v>-100</v>
      </c>
      <c r="AA43" s="20">
        <v>426628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6430050</v>
      </c>
      <c r="F44" s="22">
        <v>9992320</v>
      </c>
      <c r="G44" s="22">
        <v>70083</v>
      </c>
      <c r="H44" s="22">
        <v>268236</v>
      </c>
      <c r="I44" s="22">
        <v>850406</v>
      </c>
      <c r="J44" s="22">
        <v>1188725</v>
      </c>
      <c r="K44" s="22">
        <v>1419940</v>
      </c>
      <c r="L44" s="22">
        <v>296762</v>
      </c>
      <c r="M44" s="22">
        <v>653581</v>
      </c>
      <c r="N44" s="22">
        <v>2370283</v>
      </c>
      <c r="O44" s="22">
        <v>392486</v>
      </c>
      <c r="P44" s="22">
        <v>1084932</v>
      </c>
      <c r="Q44" s="22">
        <v>532471</v>
      </c>
      <c r="R44" s="22">
        <v>2009889</v>
      </c>
      <c r="S44" s="22"/>
      <c r="T44" s="22"/>
      <c r="U44" s="22"/>
      <c r="V44" s="22"/>
      <c r="W44" s="22">
        <v>5568897</v>
      </c>
      <c r="X44" s="22">
        <v>7497913</v>
      </c>
      <c r="Y44" s="22">
        <v>-1929016</v>
      </c>
      <c r="Z44" s="23">
        <v>-25.727372403494147</v>
      </c>
      <c r="AA44" s="20">
        <v>9992320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267996048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21646048</v>
      </c>
      <c r="L47" s="31">
        <f t="shared" si="1"/>
        <v>27975504</v>
      </c>
      <c r="M47" s="31">
        <f t="shared" si="1"/>
        <v>31550822</v>
      </c>
      <c r="N47" s="31">
        <f t="shared" si="1"/>
        <v>81172374</v>
      </c>
      <c r="O47" s="31">
        <f t="shared" si="1"/>
        <v>19461749</v>
      </c>
      <c r="P47" s="31">
        <f t="shared" si="1"/>
        <v>19463795</v>
      </c>
      <c r="Q47" s="31">
        <f t="shared" si="1"/>
        <v>16220990</v>
      </c>
      <c r="R47" s="31">
        <f t="shared" si="1"/>
        <v>55146534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183375137</v>
      </c>
      <c r="X47" s="31">
        <f t="shared" si="1"/>
        <v>220795390</v>
      </c>
      <c r="Y47" s="31">
        <f t="shared" si="1"/>
        <v>-37420253</v>
      </c>
      <c r="Z47" s="32">
        <f>+IF(X47&lt;&gt;0,+(Y47/X47)*100,0)</f>
        <v>-16.947932200939523</v>
      </c>
      <c r="AA47" s="29">
        <f>SUM(AA34:AA46)</f>
        <v>267996048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-19818003</v>
      </c>
      <c r="F48" s="41">
        <f t="shared" si="2"/>
        <v>-26351023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-8689951</v>
      </c>
      <c r="L48" s="41">
        <f t="shared" si="2"/>
        <v>-13890347</v>
      </c>
      <c r="M48" s="41">
        <f t="shared" si="2"/>
        <v>-17005117</v>
      </c>
      <c r="N48" s="41">
        <f t="shared" si="2"/>
        <v>-39585415</v>
      </c>
      <c r="O48" s="41">
        <f t="shared" si="2"/>
        <v>16856482</v>
      </c>
      <c r="P48" s="41">
        <f t="shared" si="2"/>
        <v>-4135772</v>
      </c>
      <c r="Q48" s="41">
        <f t="shared" si="2"/>
        <v>-649991</v>
      </c>
      <c r="R48" s="41">
        <f t="shared" si="2"/>
        <v>12070719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-414885</v>
      </c>
      <c r="X48" s="41">
        <f t="shared" si="2"/>
        <v>3451564</v>
      </c>
      <c r="Y48" s="41">
        <f t="shared" si="2"/>
        <v>-3866449</v>
      </c>
      <c r="Z48" s="42">
        <f>+IF(X48&lt;&gt;0,+(Y48/X48)*100,0)</f>
        <v>-112.0202030152128</v>
      </c>
      <c r="AA48" s="39">
        <f>+AA32-AA47</f>
        <v>-26351023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65188700</v>
      </c>
      <c r="F49" s="22">
        <v>298666500</v>
      </c>
      <c r="G49" s="22">
        <v>1123621</v>
      </c>
      <c r="H49" s="22">
        <v>1230998</v>
      </c>
      <c r="I49" s="22">
        <v>2210373</v>
      </c>
      <c r="J49" s="22">
        <v>4564992</v>
      </c>
      <c r="K49" s="22">
        <v>3155393</v>
      </c>
      <c r="L49" s="22">
        <v>2184569</v>
      </c>
      <c r="M49" s="22">
        <v>2314176</v>
      </c>
      <c r="N49" s="22">
        <v>7654138</v>
      </c>
      <c r="O49" s="22">
        <v>23501570</v>
      </c>
      <c r="P49" s="22">
        <v>5962568</v>
      </c>
      <c r="Q49" s="22">
        <v>17252266</v>
      </c>
      <c r="R49" s="22">
        <v>46716404</v>
      </c>
      <c r="S49" s="22"/>
      <c r="T49" s="22"/>
      <c r="U49" s="22"/>
      <c r="V49" s="22"/>
      <c r="W49" s="22">
        <v>58935534</v>
      </c>
      <c r="X49" s="22">
        <v>226789413</v>
      </c>
      <c r="Y49" s="22">
        <v>-167853879</v>
      </c>
      <c r="Z49" s="23">
        <v>-74.013101749154401</v>
      </c>
      <c r="AA49" s="20">
        <v>298666500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45370697</v>
      </c>
      <c r="F51" s="50">
        <f t="shared" si="3"/>
        <v>272315477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-5534558</v>
      </c>
      <c r="L51" s="50">
        <f t="shared" si="3"/>
        <v>-11705778</v>
      </c>
      <c r="M51" s="50">
        <f t="shared" si="3"/>
        <v>-14690941</v>
      </c>
      <c r="N51" s="50">
        <f t="shared" si="3"/>
        <v>-31931277</v>
      </c>
      <c r="O51" s="50">
        <f t="shared" si="3"/>
        <v>40358052</v>
      </c>
      <c r="P51" s="50">
        <f t="shared" si="3"/>
        <v>1826796</v>
      </c>
      <c r="Q51" s="50">
        <f t="shared" si="3"/>
        <v>16602275</v>
      </c>
      <c r="R51" s="50">
        <f t="shared" si="3"/>
        <v>58787123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58520649</v>
      </c>
      <c r="X51" s="50">
        <f t="shared" si="3"/>
        <v>230240977</v>
      </c>
      <c r="Y51" s="50">
        <f t="shared" si="3"/>
        <v>-171720328</v>
      </c>
      <c r="Z51" s="51">
        <f>+IF(X51&lt;&gt;0,+(Y51/X51)*100,0)</f>
        <v>-74.582869755629986</v>
      </c>
      <c r="AA51" s="48">
        <f>SUM(AA48:AA50)</f>
        <v>272315477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45370697</v>
      </c>
      <c r="F53" s="56">
        <f t="shared" si="4"/>
        <v>272315477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-5534558</v>
      </c>
      <c r="L53" s="56">
        <f t="shared" si="4"/>
        <v>-11705778</v>
      </c>
      <c r="M53" s="56">
        <f t="shared" si="4"/>
        <v>-14690941</v>
      </c>
      <c r="N53" s="56">
        <f t="shared" si="4"/>
        <v>-31931277</v>
      </c>
      <c r="O53" s="56">
        <f t="shared" si="4"/>
        <v>40358052</v>
      </c>
      <c r="P53" s="56">
        <f t="shared" si="4"/>
        <v>1826796</v>
      </c>
      <c r="Q53" s="56">
        <f t="shared" si="4"/>
        <v>16602275</v>
      </c>
      <c r="R53" s="56">
        <f t="shared" si="4"/>
        <v>58787123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58520649</v>
      </c>
      <c r="X53" s="56">
        <f t="shared" si="4"/>
        <v>230240977</v>
      </c>
      <c r="Y53" s="56">
        <f t="shared" si="4"/>
        <v>-171720328</v>
      </c>
      <c r="Z53" s="57">
        <f>+IF(X53&lt;&gt;0,+(Y53/X53)*100,0)</f>
        <v>-74.582869755629986</v>
      </c>
      <c r="AA53" s="54">
        <f>+AA51-AA52</f>
        <v>272315477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45370697</v>
      </c>
      <c r="F56" s="50">
        <f t="shared" si="5"/>
        <v>272315477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-5534558</v>
      </c>
      <c r="L56" s="50">
        <f t="shared" si="5"/>
        <v>-11705778</v>
      </c>
      <c r="M56" s="50">
        <f t="shared" si="5"/>
        <v>-14690941</v>
      </c>
      <c r="N56" s="50">
        <f t="shared" si="5"/>
        <v>-31931277</v>
      </c>
      <c r="O56" s="50">
        <f t="shared" si="5"/>
        <v>40358052</v>
      </c>
      <c r="P56" s="50">
        <f t="shared" si="5"/>
        <v>1826796</v>
      </c>
      <c r="Q56" s="50">
        <f t="shared" si="5"/>
        <v>16602275</v>
      </c>
      <c r="R56" s="50">
        <f t="shared" si="5"/>
        <v>58787123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58520649</v>
      </c>
      <c r="X56" s="50">
        <f t="shared" si="5"/>
        <v>230240977</v>
      </c>
      <c r="Y56" s="50">
        <f t="shared" si="5"/>
        <v>-171720328</v>
      </c>
      <c r="Z56" s="51">
        <f>+IF(X56&lt;&gt;0,+(Y56/X56)*100,0)</f>
        <v>-74.582869755629986</v>
      </c>
      <c r="AA56" s="48">
        <f>SUM(AA53:AA55)</f>
        <v>272315477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45370697</v>
      </c>
      <c r="F59" s="67">
        <f t="shared" si="6"/>
        <v>272315477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-5534558</v>
      </c>
      <c r="L59" s="67">
        <f t="shared" si="6"/>
        <v>-11705778</v>
      </c>
      <c r="M59" s="67">
        <f t="shared" si="6"/>
        <v>-14690941</v>
      </c>
      <c r="N59" s="67">
        <f t="shared" si="6"/>
        <v>-31931277</v>
      </c>
      <c r="O59" s="67">
        <f t="shared" si="6"/>
        <v>40358052</v>
      </c>
      <c r="P59" s="67">
        <f t="shared" si="6"/>
        <v>1826796</v>
      </c>
      <c r="Q59" s="67">
        <f t="shared" si="6"/>
        <v>16602275</v>
      </c>
      <c r="R59" s="67">
        <f t="shared" si="6"/>
        <v>58787123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58520649</v>
      </c>
      <c r="X59" s="67">
        <f t="shared" si="6"/>
        <v>230240977</v>
      </c>
      <c r="Y59" s="67">
        <f t="shared" si="6"/>
        <v>-171720328</v>
      </c>
      <c r="Z59" s="68">
        <f>+IF(X59&lt;&gt;0,+(Y59/X59)*100,0)</f>
        <v>-74.582869755629986</v>
      </c>
      <c r="AA59" s="65">
        <f>SUM(AA56:AA58)</f>
        <v>272315477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FF262C-6F39-420A-875F-B20CBC1750B9}"/>
</file>

<file path=customXml/itemProps2.xml><?xml version="1.0" encoding="utf-8"?>
<ds:datastoreItem xmlns:ds="http://schemas.openxmlformats.org/officeDocument/2006/customXml" ds:itemID="{E6F61E44-1112-4A85-B53F-F6A20704B2A3}"/>
</file>

<file path=customXml/itemProps3.xml><?xml version="1.0" encoding="utf-8"?>
<ds:datastoreItem xmlns:ds="http://schemas.openxmlformats.org/officeDocument/2006/customXml" ds:itemID="{42AE78DB-2805-4B5C-93D3-6C96CEFAF2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2024-05-23T10:59:42Z</dcterms:created>
  <dcterms:modified xsi:type="dcterms:W3CDTF">2024-05-23T11:04:40Z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